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북구센터 식단\★북구센터식단\2025년\2025년 8월\2025년 8월 조리안내서\2025년 8월(죽형+일반형) 식단 조리안내서\"/>
    </mc:Choice>
  </mc:AlternateContent>
  <xr:revisionPtr revIDLastSave="0" documentId="13_ncr:1_{D1C2B05D-192A-4640-9807-4E3B4535B89F}" xr6:coauthVersionLast="47" xr6:coauthVersionMax="47" xr10:uidLastSave="{00000000-0000-0000-0000-000000000000}"/>
  <bookViews>
    <workbookView xWindow="6915" yWindow="225" windowWidth="19335" windowHeight="15600" xr2:uid="{00000000-000D-0000-FFFF-FFFF00000000}"/>
  </bookViews>
  <sheets>
    <sheet name="18일" sheetId="8" r:id="rId1"/>
    <sheet name="19일" sheetId="9" r:id="rId2"/>
    <sheet name="20일" sheetId="10" r:id="rId3"/>
    <sheet name="21일" sheetId="14" r:id="rId4"/>
    <sheet name="22일" sheetId="12" r:id="rId5"/>
    <sheet name="23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2" i="13" l="1"/>
  <c r="D32" i="13"/>
  <c r="D31" i="13"/>
  <c r="F31" i="13" s="1"/>
  <c r="F30" i="13"/>
  <c r="D30" i="13"/>
  <c r="D29" i="13"/>
  <c r="F29" i="13" s="1"/>
  <c r="F28" i="13"/>
  <c r="D28" i="13"/>
  <c r="D27" i="13"/>
  <c r="F27" i="13" s="1"/>
  <c r="F26" i="13"/>
  <c r="D26" i="13"/>
  <c r="D41" i="13"/>
  <c r="F41"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25" i="10"/>
  <c r="F25" i="10" s="1"/>
  <c r="D24" i="10"/>
  <c r="F24" i="10" s="1"/>
  <c r="D23" i="10"/>
  <c r="F23" i="10" s="1"/>
  <c r="D22" i="10"/>
  <c r="F22" i="10" s="1"/>
  <c r="D21" i="10"/>
  <c r="F21" i="10" s="1"/>
  <c r="D37" i="12"/>
  <c r="F37" i="12" s="1"/>
  <c r="D33" i="10"/>
  <c r="F33" i="10" s="1"/>
  <c r="D32" i="10"/>
  <c r="F32" i="10" s="1"/>
  <c r="D40" i="8"/>
  <c r="F40" i="8" s="1"/>
  <c r="D40" i="13"/>
  <c r="F40" i="13" s="1"/>
  <c r="D39" i="13"/>
  <c r="F39" i="13" s="1"/>
  <c r="D38" i="13"/>
  <c r="F38" i="13" s="1"/>
  <c r="D37" i="13"/>
  <c r="F37" i="13" s="1"/>
  <c r="D36" i="13"/>
  <c r="F36" i="13" s="1"/>
  <c r="D35" i="13"/>
  <c r="F35" i="13" s="1"/>
  <c r="D34" i="13"/>
  <c r="F34" i="13" s="1"/>
  <c r="F33" i="13"/>
  <c r="D38" i="12"/>
  <c r="F38" i="12" s="1"/>
  <c r="D36" i="12"/>
  <c r="F36" i="12" s="1"/>
  <c r="D35" i="12"/>
  <c r="F35" i="12" s="1"/>
  <c r="D34" i="12"/>
  <c r="F34" i="12" s="1"/>
  <c r="D33" i="12"/>
  <c r="F33" i="12" s="1"/>
  <c r="D32" i="12"/>
  <c r="F32" i="12" s="1"/>
  <c r="F31" i="12"/>
  <c r="D27" i="12"/>
  <c r="F27" i="12" s="1"/>
  <c r="D30" i="12"/>
  <c r="F30" i="12" s="1"/>
  <c r="D29" i="12"/>
  <c r="F29" i="12" s="1"/>
  <c r="D28" i="12"/>
  <c r="F28"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38" i="14"/>
  <c r="F38" i="14" s="1"/>
  <c r="D37" i="14"/>
  <c r="F37" i="14" s="1"/>
  <c r="D36" i="14"/>
  <c r="F36" i="14" s="1"/>
  <c r="D35" i="14"/>
  <c r="F35" i="14" s="1"/>
  <c r="D34" i="14"/>
  <c r="F34" i="14" s="1"/>
  <c r="D33" i="14"/>
  <c r="F33" i="14" s="1"/>
  <c r="D32" i="14"/>
  <c r="F32" i="14" s="1"/>
  <c r="F31" i="14"/>
  <c r="D30" i="14"/>
  <c r="F30" i="14" s="1"/>
  <c r="D29" i="14"/>
  <c r="F29" i="14" s="1"/>
  <c r="D28" i="14"/>
  <c r="F28" i="14" s="1"/>
  <c r="D27" i="14"/>
  <c r="F27" i="14" s="1"/>
  <c r="D26" i="14"/>
  <c r="F26" i="14" s="1"/>
  <c r="D25" i="14"/>
  <c r="F25" i="14" s="1"/>
  <c r="F24" i="14"/>
  <c r="D24" i="14"/>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4" i="10"/>
  <c r="F34" i="10" s="1"/>
  <c r="D31" i="10"/>
  <c r="F31" i="10" s="1"/>
  <c r="D30" i="10"/>
  <c r="F30" i="10" s="1"/>
  <c r="D29" i="10"/>
  <c r="F29" i="10" s="1"/>
  <c r="D28" i="10"/>
  <c r="F28" i="10" s="1"/>
  <c r="D27" i="10"/>
  <c r="F27" i="10" s="1"/>
  <c r="F26" i="10"/>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8" i="9"/>
  <c r="F48" i="9" s="1"/>
  <c r="D47" i="9"/>
  <c r="F47" i="9" s="1"/>
  <c r="D46" i="9"/>
  <c r="F46" i="9" s="1"/>
  <c r="D45" i="9"/>
  <c r="F45" i="9" s="1"/>
  <c r="D44" i="9"/>
  <c r="F44" i="9" s="1"/>
  <c r="D43" i="9"/>
  <c r="F43" i="9" s="1"/>
  <c r="D42" i="9"/>
  <c r="F42" i="9" s="1"/>
  <c r="D41" i="9"/>
  <c r="F41" i="9" s="1"/>
  <c r="D40" i="9"/>
  <c r="F40" i="9" s="1"/>
  <c r="D39" i="9"/>
  <c r="F39" i="9" s="1"/>
  <c r="D38" i="9"/>
  <c r="F38" i="9" s="1"/>
  <c r="D37" i="9"/>
  <c r="F37" i="9" s="1"/>
  <c r="D36" i="9"/>
  <c r="F36" i="9" s="1"/>
  <c r="D35" i="9"/>
  <c r="F35" i="9" s="1"/>
  <c r="D34" i="9"/>
  <c r="F34" i="9" s="1"/>
  <c r="D32" i="9"/>
  <c r="F32" i="9" s="1"/>
  <c r="D31" i="9"/>
  <c r="F31" i="9" s="1"/>
  <c r="D30" i="9"/>
  <c r="F30" i="9" s="1"/>
  <c r="D29" i="9"/>
  <c r="F29" i="9" s="1"/>
  <c r="D28" i="9"/>
  <c r="F28" i="9" s="1"/>
  <c r="F33" i="9"/>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41" i="8"/>
  <c r="F41" i="8" s="1"/>
  <c r="D39" i="8"/>
  <c r="F39" i="8" s="1"/>
  <c r="D38" i="8"/>
  <c r="F38" i="8" s="1"/>
  <c r="D37" i="8"/>
  <c r="F37" i="8" s="1"/>
  <c r="D36" i="8"/>
  <c r="F36" i="8" s="1"/>
  <c r="F35" i="8"/>
  <c r="D34" i="8"/>
  <c r="F34" i="8" s="1"/>
  <c r="D33" i="8"/>
  <c r="F33" i="8" s="1"/>
  <c r="D32" i="8"/>
  <c r="F32" i="8" s="1"/>
  <c r="D31" i="8"/>
  <c r="F31" i="8" s="1"/>
  <c r="D30" i="8"/>
  <c r="F30" i="8" s="1"/>
  <c r="D29" i="8"/>
  <c r="F29" i="8" s="1"/>
  <c r="D28" i="8"/>
  <c r="F28" i="8" s="1"/>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<sst xmlns="http://schemas.openxmlformats.org/spreadsheetml/2006/main" count="360" uniqueCount="178">
  <si>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</si>
  <si>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</si>
  <si>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</si>
  <si>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</si>
  <si>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</si>
  <si>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</si>
  <si>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</si>
  <si>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</si>
  <si>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</si>
  <si>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</si>
  <si>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</si>
  <si>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</si>
  <si>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</si>
  <si>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우유</t>
    <phoneticPr fontId="13" type="noConversion"/>
  </si>
  <si>
    <t>우유</t>
  </si>
  <si>
    <t>8월 23일 (토) 조리법</t>
    <phoneticPr fontId="20" type="noConversion"/>
  </si>
  <si>
    <t>8월 22일 (금) 조리법</t>
    <phoneticPr fontId="20" type="noConversion"/>
  </si>
  <si>
    <t>8월 21일 (목) 조리법</t>
    <phoneticPr fontId="20" type="noConversion"/>
  </si>
  <si>
    <t>8월 20일 (수) 조리법</t>
    <phoneticPr fontId="20" type="noConversion"/>
  </si>
  <si>
    <t>8월 19일 (화) 조리법</t>
    <phoneticPr fontId="20" type="noConversion"/>
  </si>
  <si>
    <t>8월 18일 (월) 조리법</t>
    <phoneticPr fontId="20" type="noConversion"/>
  </si>
  <si>
    <t>백미밥</t>
    <phoneticPr fontId="13" type="noConversion"/>
  </si>
  <si>
    <t>백미</t>
    <phoneticPr fontId="13" type="noConversion"/>
  </si>
  <si>
    <t>달걀실팟국</t>
    <phoneticPr fontId="13" type="noConversion"/>
  </si>
  <si>
    <t>달걀</t>
  </si>
  <si>
    <t>1. 적당량의 물에 멸치, 건다시마를 넣어 국물을 낸다.
2. 달걀은 풀고 실파는 적당한 크기로 썬다.
3. 1의 육수에 달걀을 넣고 끓으면 실파를 넣는다.
4. 국간장으로 간을 맞춘다.</t>
  </si>
  <si>
    <t>실파</t>
    <phoneticPr fontId="13" type="noConversion"/>
  </si>
  <si>
    <t>국간장</t>
  </si>
  <si>
    <t>멸치</t>
  </si>
  <si>
    <t>건다시마</t>
  </si>
  <si>
    <t>두부</t>
    <phoneticPr fontId="13" type="noConversion"/>
  </si>
  <si>
    <t>돼지고기(목살)</t>
    <phoneticPr fontId="13" type="noConversion"/>
  </si>
  <si>
    <t>피망</t>
    <phoneticPr fontId="13" type="noConversion"/>
  </si>
  <si>
    <t>대파</t>
    <phoneticPr fontId="13" type="noConversion"/>
  </si>
  <si>
    <t>마늘</t>
    <phoneticPr fontId="13" type="noConversion"/>
  </si>
  <si>
    <t>전분가루</t>
    <phoneticPr fontId="13" type="noConversion"/>
  </si>
  <si>
    <t>고춧가루</t>
    <phoneticPr fontId="13" type="noConversion"/>
  </si>
  <si>
    <t>설탕</t>
    <phoneticPr fontId="13" type="noConversion"/>
  </si>
  <si>
    <t>된장</t>
    <phoneticPr fontId="13" type="noConversion"/>
  </si>
  <si>
    <t>진간장</t>
    <phoneticPr fontId="13" type="noConversion"/>
  </si>
  <si>
    <t>굴소스</t>
    <phoneticPr fontId="13" type="noConversion"/>
  </si>
  <si>
    <t>참기름</t>
    <phoneticPr fontId="13" type="noConversion"/>
  </si>
  <si>
    <t>식용유</t>
    <phoneticPr fontId="13" type="noConversion"/>
  </si>
  <si>
    <t>마파두부</t>
    <phoneticPr fontId="13" type="noConversion"/>
  </si>
  <si>
    <t>1. 두부는 적당한 크기로 썬다.
2. 돼지고기, 피망, 대파는 적당한 크기로 썬다.
3. 식용유를 두른 팬에 고춧가루를 볶아 고추기름을 만든다.
4. 3에 피망, 대파, 다진마늘을 넣고 볶은 후 돼지고기를 넣어 살짝 볶는다.
5. 4에 된장, 진간장, 굴소스, 설탕을 넣고 끓인다.
6. 5에 두부를 넣고 전분물(전분가루1:물1)로 농도를 조절한 후 참기름으로 맛을 낸다.
(만1-2세는 3의 과정은 생략하고 식용유를 두른 팬에 채소를 볶는다.)</t>
    <phoneticPr fontId="13" type="noConversion"/>
  </si>
  <si>
    <t>감자</t>
    <phoneticPr fontId="13" type="noConversion"/>
  </si>
  <si>
    <t>당근</t>
    <phoneticPr fontId="13" type="noConversion"/>
  </si>
  <si>
    <t>양파</t>
    <phoneticPr fontId="13" type="noConversion"/>
  </si>
  <si>
    <t>깨</t>
    <phoneticPr fontId="13" type="noConversion"/>
  </si>
  <si>
    <t>소금</t>
    <phoneticPr fontId="13" type="noConversion"/>
  </si>
  <si>
    <t>감자
당근채볶음</t>
    <phoneticPr fontId="13" type="noConversion"/>
  </si>
  <si>
    <t>1. 감자, 당근은 적당한 크기로 채 썬다.
2. 1의 감자는 찬물에 담갔다가 빼 물기를 제거한다.
3. 식용유를 두른 팬에 감자, 당근, 다진마늘을 넣고 볶는다.
4. 감자가 익으면 소금으로 간을 맞추고 깨를 뿌린다.</t>
    <phoneticPr fontId="13" type="noConversion"/>
  </si>
  <si>
    <t>배추김치</t>
    <phoneticPr fontId="13" type="noConversion"/>
  </si>
  <si>
    <t xml:space="preserve">배추김치 </t>
  </si>
  <si>
    <t>흑임자죽</t>
  </si>
  <si>
    <t>백미</t>
  </si>
  <si>
    <t>1. 흑임자는 곱게 간다.
2. 냄비에 불린 쌀, 흑임자, 적당량의 물을 넣고 센 불에서 저어가며 끓인다.
3. 끓어오르면 불을 약하게 줄이고 쌀알이 퍼질 때까지 저어가며 끓인다.
4. 소금으로 간을 맞춘다.</t>
  </si>
  <si>
    <t>흑임자</t>
    <phoneticPr fontId="13" type="noConversion"/>
  </si>
  <si>
    <t xml:space="preserve">수박 </t>
    <phoneticPr fontId="13" type="noConversion"/>
  </si>
  <si>
    <t>수박</t>
    <phoneticPr fontId="13" type="noConversion"/>
  </si>
  <si>
    <t>잡곡밥</t>
    <phoneticPr fontId="13" type="noConversion"/>
  </si>
  <si>
    <t>Tip. 만1-2세는 백미밥을 제공하거나 잡곡밥 제공 시 잡곡은 백미량의 5% 이내로 섞어서 제공하세요.</t>
  </si>
  <si>
    <t>기장</t>
    <phoneticPr fontId="13" type="noConversion"/>
  </si>
  <si>
    <t>수수</t>
    <phoneticPr fontId="13" type="noConversion"/>
  </si>
  <si>
    <t>흑미</t>
    <phoneticPr fontId="13" type="noConversion"/>
  </si>
  <si>
    <t>차조</t>
    <phoneticPr fontId="13" type="noConversion"/>
  </si>
  <si>
    <t>오징어</t>
    <phoneticPr fontId="13" type="noConversion"/>
  </si>
  <si>
    <t>배추</t>
    <phoneticPr fontId="13" type="noConversion"/>
  </si>
  <si>
    <t>무</t>
    <phoneticPr fontId="13" type="noConversion"/>
  </si>
  <si>
    <t>오징어뭇국</t>
    <phoneticPr fontId="13" type="noConversion"/>
  </si>
  <si>
    <t>훈제오리구이</t>
    <phoneticPr fontId="3" type="noConversion"/>
  </si>
  <si>
    <t>훈제오리</t>
    <phoneticPr fontId="3" type="noConversion"/>
  </si>
  <si>
    <t>1. 훈제오리는 적당한 크기로 썬다.
2. 팬에 1을 올려 구운 후 기름기를 뺀다.</t>
  </si>
  <si>
    <t>참나물</t>
    <phoneticPr fontId="13" type="noConversion"/>
  </si>
  <si>
    <t>1. 참나물은 손질하여 끓는 물에 데친 후 물기를 제거한다.
2. 데친 참나물에 다진마늘, 진간장, 깨, 참기름을 넣어 무친다.</t>
    <phoneticPr fontId="13" type="noConversion"/>
  </si>
  <si>
    <t>진간장</t>
  </si>
  <si>
    <t>★참나물무침</t>
    <phoneticPr fontId="13" type="noConversion"/>
  </si>
  <si>
    <t>청경채</t>
    <phoneticPr fontId="13" type="noConversion"/>
  </si>
  <si>
    <t>1. 청경채는 살짝 데쳐 찬물로 헹구고 물기를 짠다.
2. 1의 청경채에 다진마늘, 진간장, 깨, 참기름을 넣고 버무린다.</t>
    <phoneticPr fontId="13" type="noConversion"/>
  </si>
  <si>
    <t>★청경채나물</t>
    <phoneticPr fontId="13" type="noConversion"/>
  </si>
  <si>
    <t>북어채죽</t>
    <phoneticPr fontId="13" type="noConversion"/>
  </si>
  <si>
    <t>1. 북어채는 적당한 크기로 썰고, 대파는 잘게 썬다.
2. 참기름을 두른 냄비에 북어채를 넣어 볶는다.
3. 2에 불린 쌀, 적당량의 물을 넣고 끓인다.
4. 끓어오르면 불을 줄이고 쌀알이 퍼질 때까지 저어가며 끓인다.
5. 4에 대파를 넣고 소금으로 간을 맞춘다.
(만1-2세는 북어채를 곱게 찢거나 갈아 사용한다.)</t>
  </si>
  <si>
    <t>북어채</t>
    <phoneticPr fontId="13" type="noConversion"/>
  </si>
  <si>
    <t>볶음우동</t>
    <phoneticPr fontId="13" type="noConversion"/>
  </si>
  <si>
    <t>우동면</t>
    <phoneticPr fontId="13" type="noConversion"/>
  </si>
  <si>
    <t>숙주</t>
    <phoneticPr fontId="13" type="noConversion"/>
  </si>
  <si>
    <t>쇠고기(우둔살)</t>
    <phoneticPr fontId="13" type="noConversion"/>
  </si>
  <si>
    <t>달걀</t>
    <phoneticPr fontId="13" type="noConversion"/>
  </si>
  <si>
    <t>버터</t>
  </si>
  <si>
    <t>참기름</t>
  </si>
  <si>
    <t>콩나물냉국</t>
    <phoneticPr fontId="13" type="noConversion"/>
  </si>
  <si>
    <t>콩나물</t>
    <phoneticPr fontId="13" type="noConversion"/>
  </si>
  <si>
    <t>1. 콩나물은 다듬어 씻고 대파는 적당한 크기로 썬다.
2. 냄비에 적당량의 물을 붓고 콩나물을 넣어 끓인다.
3. 콩나물이 어느정도 익으면 대파를 넣고 식힌다.
4. 소금으로 간을 맞춘다.</t>
  </si>
  <si>
    <t>멸치</t>
    <phoneticPr fontId="13" type="noConversion"/>
  </si>
  <si>
    <t>올리고당</t>
    <phoneticPr fontId="13" type="noConversion"/>
  </si>
  <si>
    <t>애호박죽</t>
  </si>
  <si>
    <t>1. 애호박은 잘게 다진다.
2. 냄비에 불린 쌀, 적당량의 물을 넣고 센 불에서 저어가며 끓인다.
3. 끓어오르면 불을 약하게 줄이고 애호박을 넣어 쌀알이 퍼질 때까지 저어가며 끓인다.
4. 참기름을 넣고 소금으로 간을 맞춘다.</t>
    <phoneticPr fontId="13" type="noConversion"/>
  </si>
  <si>
    <t>애호박</t>
  </si>
  <si>
    <t>키위</t>
    <phoneticPr fontId="13" type="noConversion"/>
  </si>
  <si>
    <t>수수밥</t>
    <phoneticPr fontId="13" type="noConversion"/>
  </si>
  <si>
    <t>Tip. 만1-2세는 백미밥을 제공하거나 잡곡밥 제공 시 잡곡은 백미량의 5% 이내로 섞어서 제공하세요.</t>
    <phoneticPr fontId="13" type="noConversion"/>
  </si>
  <si>
    <t>시래기된장국</t>
    <phoneticPr fontId="13" type="noConversion"/>
  </si>
  <si>
    <t>시래기</t>
    <phoneticPr fontId="13" type="noConversion"/>
  </si>
  <si>
    <t>건다시마</t>
    <phoneticPr fontId="13" type="noConversion"/>
  </si>
  <si>
    <t>돼지고기(앞다리)</t>
    <phoneticPr fontId="13" type="noConversion"/>
  </si>
  <si>
    <t>1. 가지는 적당한 크기로 썬다.
2. 다진대파, 다진마늘, 진간장, 올리고당, 참기름, 후추를 섞어 양념장을 만든다.
3. 마른 팬에 가지를 노릇하게 굽는다.
4. 식용유를 두른 팬에 돼지고기, 양념장(½)을 넣고 볶는다.
5. 돼지고기가 익어 갈 때 쯤 3의 가지, 남은 양념장(½)을 넣고 볶는다.</t>
    <phoneticPr fontId="13" type="noConversion"/>
  </si>
  <si>
    <t>가지</t>
    <phoneticPr fontId="13" type="noConversion"/>
  </si>
  <si>
    <t>느타리버섯</t>
    <phoneticPr fontId="13" type="noConversion"/>
  </si>
  <si>
    <t>1. 느타리버섯은 적당한 크기로 손질한 후 끓는 물에 데쳐 물기를 제거해둔다. 
2. 1의 느타리버섯에 다진마늘, 깨, 참기름, 소금을 넣고 무친다.</t>
  </si>
  <si>
    <t>참기름</t>
    <phoneticPr fontId="20" type="noConversion"/>
  </si>
  <si>
    <t>느타리버섯
무침</t>
    <phoneticPr fontId="13" type="noConversion"/>
  </si>
  <si>
    <t>깍두기</t>
    <phoneticPr fontId="13" type="noConversion"/>
  </si>
  <si>
    <t>깍두기</t>
  </si>
  <si>
    <t>연두부죽</t>
    <phoneticPr fontId="13" type="noConversion"/>
  </si>
  <si>
    <t>1. 당근은 다진다.
2. 냄비에 참기름을 두르고 불린 쌀을 넣고 볶는다.
3. 2에 당근을 넣고 함께 볶다가 물을 부어 끓이고 연두부를 넣는다.
4. 소금으로 간을 맞춘다.</t>
    <phoneticPr fontId="13" type="noConversion"/>
  </si>
  <si>
    <t>연두부</t>
    <phoneticPr fontId="13" type="noConversion"/>
  </si>
  <si>
    <t>삶은달걀</t>
    <phoneticPr fontId="13" type="noConversion"/>
  </si>
  <si>
    <t>1.달걀을 삶아서 제공한다. 
(달걀은 2-4등분으로 잘라서 제공한다.)</t>
    <phoneticPr fontId="13" type="noConversion"/>
  </si>
  <si>
    <t>기장밥</t>
    <phoneticPr fontId="13" type="noConversion"/>
  </si>
  <si>
    <t>★숭늉</t>
    <phoneticPr fontId="13" type="noConversion"/>
  </si>
  <si>
    <t>1. 팬에 밥을 눌러 누룽지를 만든다.
2. 냄비에 물, 누룽지를 넣고 푹 끓인다.</t>
    <phoneticPr fontId="13" type="noConversion"/>
  </si>
  <si>
    <t>양파</t>
    <phoneticPr fontId="20" type="noConversion"/>
  </si>
  <si>
    <t>1. 적당량의 물에 멸치, 건다시마를 넣어 국물을 낸다.
2. 건져낸 다시마, 양파, 대파는 적당한 크기로 썬다.
3. 1의 육수에 2의 재료를 넣어 끓인다.
4. 다진마늘, 국간장, 참기름으로 간을 맞춘다.</t>
    <phoneticPr fontId="13" type="noConversion"/>
  </si>
  <si>
    <t>국간장</t>
    <phoneticPr fontId="13" type="noConversion"/>
  </si>
  <si>
    <t>★다시마
양팟국</t>
    <phoneticPr fontId="13" type="noConversion"/>
  </si>
  <si>
    <t>치킨가스</t>
    <phoneticPr fontId="13" type="noConversion"/>
  </si>
  <si>
    <t>닭고기(가슴살)</t>
    <phoneticPr fontId="13" type="noConversion"/>
  </si>
  <si>
    <t>1. 닭고기는 적당한 크기로 썬 후 후추로 밑간한다.
2. 밑간한 닭고기는 밀가루, 달걀, 빵가루 순으로 골고루 묻힌다.
3. 식용유를 두른 팬에 2를 노릇노릇하게 튀긴다.</t>
  </si>
  <si>
    <t>밀가루</t>
    <phoneticPr fontId="13" type="noConversion"/>
  </si>
  <si>
    <t>빵가루</t>
    <phoneticPr fontId="13" type="noConversion"/>
  </si>
  <si>
    <t>브로콜리</t>
    <phoneticPr fontId="13" type="noConversion"/>
  </si>
  <si>
    <t>맛살</t>
    <phoneticPr fontId="13" type="noConversion"/>
  </si>
  <si>
    <t>마요네즈</t>
    <phoneticPr fontId="20" type="noConversion"/>
  </si>
  <si>
    <t>1. 브로콜리는 적당한 크기로 썰어 끓는 물에 데친다.
2. 맛살은 적당한 크기로 썬다.
3. 브로콜리, 맛살, 마요네즈, 깨, 참기름, 소금을 넣고 버무린다.</t>
    <phoneticPr fontId="13" type="noConversion"/>
  </si>
  <si>
    <t>브로콜리
맛살무침</t>
    <phoneticPr fontId="13" type="noConversion"/>
  </si>
  <si>
    <t>밥새우죽</t>
    <phoneticPr fontId="13" type="noConversion"/>
  </si>
  <si>
    <t>밥새우</t>
    <phoneticPr fontId="13" type="noConversion"/>
  </si>
  <si>
    <t>사과</t>
    <phoneticPr fontId="13" type="noConversion"/>
  </si>
  <si>
    <t>크림수프</t>
    <phoneticPr fontId="13" type="noConversion"/>
  </si>
  <si>
    <t>1. 양파는 잘게 다진다.
2. 냄비에 버터를 두른 후 양파, 밀가루를 볶는다.
3. 2에 우유, 생크림을 넣고 끓인 후 소금으로 간을 맞춘다.
(조리과정이 어려운 경우 완제품을 사용한다.)</t>
  </si>
  <si>
    <t>생크림</t>
    <phoneticPr fontId="13" type="noConversion"/>
  </si>
  <si>
    <t>버터</t>
    <phoneticPr fontId="13" type="noConversion"/>
  </si>
  <si>
    <t>강정</t>
    <phoneticPr fontId="20" type="noConversion"/>
  </si>
  <si>
    <t>강정</t>
    <phoneticPr fontId="13" type="noConversion"/>
  </si>
  <si>
    <t>치즈빵</t>
    <phoneticPr fontId="13" type="noConversion"/>
  </si>
  <si>
    <t>간식</t>
    <phoneticPr fontId="20" type="noConversion"/>
  </si>
  <si>
    <t>미니핫도그</t>
    <phoneticPr fontId="13" type="noConversion"/>
  </si>
  <si>
    <t>핫도그</t>
    <phoneticPr fontId="13" type="noConversion"/>
  </si>
  <si>
    <t>찐단호박</t>
    <phoneticPr fontId="13" type="noConversion"/>
  </si>
  <si>
    <t>단호박</t>
    <phoneticPr fontId="13" type="noConversion"/>
  </si>
  <si>
    <t>Tip! 으깨거나 작게 자르고, 음료(물, 우유 등)와 함께 제공해 주세요.</t>
    <phoneticPr fontId="20" type="noConversion"/>
  </si>
  <si>
    <t>잔멸치볶음</t>
    <phoneticPr fontId="13" type="noConversion"/>
  </si>
  <si>
    <t>잔멸치</t>
    <phoneticPr fontId="13" type="noConversion"/>
  </si>
  <si>
    <t>1. 식용유를 두른 팬에 잔멸치를 노릇하게 볶는다.
2. 1에 다진마늘, 진간장, 설탕을 넣고 볶는다.</t>
    <phoneticPr fontId="13" type="noConversion"/>
  </si>
  <si>
    <t>꼬마김밥</t>
    <phoneticPr fontId="13" type="noConversion"/>
  </si>
  <si>
    <t>어묵</t>
    <phoneticPr fontId="13" type="noConversion"/>
  </si>
  <si>
    <t>단무지</t>
    <phoneticPr fontId="13" type="noConversion"/>
  </si>
  <si>
    <t>김</t>
    <phoneticPr fontId="13" type="noConversion"/>
  </si>
  <si>
    <t>만두</t>
    <phoneticPr fontId="13" type="noConversion"/>
  </si>
  <si>
    <t>애호박</t>
    <phoneticPr fontId="13" type="noConversion"/>
  </si>
  <si>
    <t>마늘종조림</t>
    <phoneticPr fontId="13" type="noConversion"/>
  </si>
  <si>
    <t>마늘종</t>
    <phoneticPr fontId="13" type="noConversion"/>
  </si>
  <si>
    <r>
      <t>1. 적당량의 물에 멸치, 건다시마를 넣어 국물을 낸다.
2. 애호박, 대파는 적당한 크기로 썬다.
3. 1의 육수에 만두, 애호박을 넣고 끓이다가 만두가 익으면 대파를 넣는다.
4. 국간장, 참</t>
    </r>
    <r>
      <rPr>
        <sz val="11"/>
        <color theme="1"/>
        <rFont val="맑은 고딕"/>
        <family val="3"/>
        <charset val="129"/>
        <scheme val="minor"/>
      </rPr>
      <t>기름으로 간을 맞춘다.</t>
    </r>
    <phoneticPr fontId="13" type="noConversion"/>
  </si>
  <si>
    <t>만둣국</t>
    <phoneticPr fontId="13" type="noConversion"/>
  </si>
  <si>
    <t>1. 오징어는 손질 후 적당한 크기로 썰어 고춧가루에 버무린다.
2. 배추, 무, 대파는 적당한 크기로 썬다.
3. 냄비에 적당량의 물을 붓고 오징어, 배추, 무, 대파, 다진마늘을 넣어 끓인다.
4. 국간장으로 간을 맞춘다.
(만1-2세는 고춧가루를 빼고 조리하고, 오징어는 잘게 썰어 제공한다.)</t>
    <phoneticPr fontId="13" type="noConversion"/>
  </si>
  <si>
    <t>돈육가지
두루치기</t>
    <phoneticPr fontId="13" type="noConversion"/>
  </si>
  <si>
    <t>쇠고기
장조림버터
비빔밥</t>
    <phoneticPr fontId="20" type="noConversion"/>
  </si>
  <si>
    <t>1. 식용유를 두른 팬에 핫도그를 튀긴다.              
(만1-2세의 경우 찜통에 찌고, 작게 썰어 제공한다.)</t>
    <phoneticPr fontId="20" type="noConversion"/>
  </si>
  <si>
    <t>마시는요거트</t>
    <phoneticPr fontId="13" type="noConversion"/>
  </si>
  <si>
    <t>액상발효유</t>
    <phoneticPr fontId="13" type="noConversion"/>
  </si>
  <si>
    <t>1. 숙주는 깨끗이 씻어 물기를 제거하고, 양파, 피망은 채 썬다.
2. 우동면은 끓는 물에 삶아 찬물에 헹군다. 
3. 다진마늘, 진간장, 굴소스, 설탕을 섞어 양념장을 만든다.
4. 식용유를 두른 팬에 숙주, 양파, 피망을 볶는다.
5. 4에 우동면, 양념장을 넣어 볶는다.
(만1-2세는 면을 잘게 잘라 제공한다.)</t>
    <phoneticPr fontId="20" type="noConversion"/>
  </si>
  <si>
    <t>1. 쇠고기는 찬물에 담가 핏물을 뺀다.
2. 그릇에 다진마늘, 진간장, 설탕, 참기름을 넣고 섞어 양념장을 만든다. 
3. 냄비에 물을 붓고 쇠고기를 넣어 삶은 후 건져내 결대로 찢는다.
4. 3에 2의 양념장, 적당량의 물을 넣어 조린다.
5. 달걀을 풀어 버터를 두른 팬에 스크램블하여 익힌다.
6. 밥 위에 스크램블에그, 장조림을 올려 낸다.</t>
    <phoneticPr fontId="20" type="noConversion"/>
  </si>
  <si>
    <t>1. 적당량의 물에 멸치, 건다시마를 넣어 국물을 낸다.
2. 시래기, 대파는 적당한 크기로 썬다.
3. 1의 육수에 된장을 풀고 시래기, 대파, 다진마늘을 넣어 끓인다.</t>
    <phoneticPr fontId="20" type="noConversion"/>
  </si>
  <si>
    <t>1. 밥새우는 후라이팬에 넣고 살짝 볶아서 믹서로 갈아준다.
2. 참기름을 두른 냄비에 불린 쌀을 넣고 볶는다.
3. 충분히 볶아지면 적당량의 물을 넣고 저어가며 끓인다.
4. 쌀알이 퍼지면 간 밥새우를 넣고 저어가며 끓인다.
5. 소금으로 간을 맞춘다.</t>
    <phoneticPr fontId="13" type="noConversion"/>
  </si>
  <si>
    <t>1. 마늘종은 끓는 물에 데쳐 적당한 크기로 썬다.
2. 식용유를 두른 팬에 마늘종, 다진마늘을 넣고 볶는다.
3. 2를 볶다가 진간장, 올리고당, 깨, 참기름을 넣고 조린다.</t>
    <phoneticPr fontId="20" type="noConversion"/>
  </si>
  <si>
    <t xml:space="preserve">1. 밥은 고슬고슬하게 짓고 참기름과 약간의 소금으로 간을 한다.
2. 김밥용 김을 ¼(또는 ½) 등분하여 자른다.
3. 달걀은 지단을 부친 후 채 썬다.
4. 어묵, 당근, 단무지는 김 길이에 맞게 채 썬다.
5. 식용유를 두른 팬에 어묵, 당근을 진간장으로 간하여 볶는다.
6. 김에 밥을 올려 얇게 편 후 달걀 지단, 단무지, 5의 재료를 올려 말아 준다.
7. 적당한 크기로 썬다. </t>
    <phoneticPr fontId="20" type="noConversion"/>
  </si>
  <si>
    <t>배추김치는 1cm 이하 크기로 작게 잘라서 제공한다.
(만1-2세는 백김치나 맵지 않은 김치류로 제공 가능합니다.)</t>
    <phoneticPr fontId="13" type="noConversion"/>
  </si>
  <si>
    <t>깍두기는 1cm 이하 크기로 작게 잘라서 제공한다.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</si>
</sst>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6">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7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theme="1"/>
      </left>
      <right/>
      <top/>
      <bottom/>
      <diagonal/>
    </border>
    <border>
      <left/>
      <right style="thin">
        <color indexed="64"/>
      </right>
      <top style="thin">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right style="thin">
        <color theme="1"/>
      </right>
      <top/>
      <bottom style="thin">
        <color indexed="64"/>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indexed="64"/>
      </bottom>
      <diagonal/>
    </border>
    <border>
      <left style="thin">
        <color indexed="64"/>
      </left>
      <right style="thin">
        <color indexed="64"/>
      </right>
      <top style="medium">
        <color indexed="64"/>
      </top>
      <bottom/>
      <diagonal/>
    </border>
    <border>
      <left style="thin">
        <color theme="1"/>
      </left>
      <right/>
      <top style="thin">
        <color indexed="64"/>
      </top>
      <bottom/>
      <diagonal/>
    </border>
    <border>
      <left style="thin">
        <color theme="1"/>
      </left>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theme="1"/>
      </left>
      <right style="thin">
        <color theme="1"/>
      </right>
      <top style="thin">
        <color indexed="64"/>
      </top>
      <bottom/>
      <diagonal/>
    </border>
    <border>
      <left style="thin">
        <color theme="1"/>
      </left>
      <right style="thin">
        <color theme="1"/>
      </right>
      <top/>
      <bottom style="thin">
        <color indexed="64"/>
      </bottom>
      <diagonal/>
    </border>
    <border>
      <left style="thin">
        <color indexed="64"/>
      </left>
      <right style="medium">
        <color indexed="64"/>
      </right>
      <top style="thin">
        <color indexed="64"/>
      </top>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1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0" fontId="14" fillId="0" borderId="30" xfId="0" applyFont="1" applyBorder="1" applyAlignment="1">
      <alignment horizontal="center" vertical="center" shrinkToFit="1"/>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7" fontId="14" fillId="0" borderId="29"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12" xfId="0" applyFont="1" applyBorder="1" applyAlignment="1">
      <alignment horizontal="center" vertical="center" shrinkToFit="1"/>
    </xf>
    <xf numFmtId="0" fontId="14" fillId="0" borderId="8" xfId="0" applyFont="1" applyBorder="1" applyAlignment="1">
      <alignment horizontal="center" vertical="center" shrinkToFit="1"/>
    </xf>
    <xf numFmtId="0" fontId="6" fillId="0" borderId="14" xfId="0" applyFont="1" applyBorder="1" applyAlignment="1">
      <alignment horizontal="center" vertical="center" shrinkToFit="1"/>
    </xf>
    <xf numFmtId="0" fontId="14" fillId="0" borderId="33" xfId="0" applyFont="1" applyBorder="1" applyAlignment="1">
      <alignment horizontal="center" vertical="center" shrinkToFit="1"/>
    </xf>
    <xf numFmtId="0" fontId="14" fillId="0" borderId="10" xfId="16" applyFont="1" applyBorder="1" applyAlignment="1">
      <alignment horizontal="center" vertical="center" shrinkToFit="1"/>
    </xf>
    <xf numFmtId="0" fontId="6" fillId="0" borderId="10" xfId="0" applyFont="1" applyBorder="1" applyAlignment="1">
      <alignment horizontal="center" vertical="center" shrinkToFit="1"/>
    </xf>
    <xf numFmtId="177" fontId="6" fillId="0" borderId="10" xfId="0" applyNumberFormat="1" applyFont="1" applyBorder="1" applyAlignment="1">
      <alignment horizontal="center" vertical="center"/>
    </xf>
    <xf numFmtId="0" fontId="23" fillId="0" borderId="42" xfId="0" applyFont="1" applyBorder="1" applyAlignment="1">
      <alignment horizontal="center" vertical="center"/>
    </xf>
    <xf numFmtId="0" fontId="22" fillId="0" borderId="43" xfId="0" applyFont="1" applyBorder="1" applyAlignment="1">
      <alignment horizontal="center" vertical="center" shrinkToFit="1"/>
    </xf>
    <xf numFmtId="177" fontId="22" fillId="0" borderId="43" xfId="32" quotePrefix="1" applyNumberFormat="1" applyFont="1" applyBorder="1" applyAlignment="1">
      <alignment horizontal="center" vertical="center"/>
    </xf>
    <xf numFmtId="178" fontId="22" fillId="0" borderId="43" xfId="0" applyNumberFormat="1" applyFont="1" applyBorder="1" applyAlignment="1">
      <alignment horizontal="center" vertical="center"/>
    </xf>
    <xf numFmtId="177" fontId="14" fillId="0" borderId="44"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14" fillId="0" borderId="40" xfId="0" applyNumberFormat="1" applyFont="1" applyBorder="1" applyAlignment="1">
      <alignment horizontal="center" vertical="center"/>
    </xf>
    <xf numFmtId="177" fontId="14" fillId="0" borderId="7" xfId="0" applyNumberFormat="1" applyFont="1" applyBorder="1" applyAlignment="1">
      <alignment horizontal="center" vertical="center"/>
    </xf>
    <xf numFmtId="178" fontId="14" fillId="0" borderId="29" xfId="0" applyNumberFormat="1" applyFont="1" applyBorder="1" applyAlignment="1">
      <alignment horizontal="center" vertical="center"/>
    </xf>
    <xf numFmtId="0" fontId="14" fillId="0" borderId="34" xfId="0" applyFont="1" applyBorder="1" applyAlignment="1">
      <alignment horizontal="center" vertical="center" shrinkToFit="1"/>
    </xf>
    <xf numFmtId="178" fontId="14" fillId="0" borderId="41" xfId="0" applyNumberFormat="1" applyFont="1" applyBorder="1" applyAlignment="1">
      <alignment horizontal="center" vertical="center"/>
    </xf>
    <xf numFmtId="0" fontId="14" fillId="0" borderId="2" xfId="0" applyFont="1" applyBorder="1" applyAlignment="1">
      <alignment horizontal="center" vertical="center"/>
    </xf>
    <xf numFmtId="0" fontId="22" fillId="0" borderId="14" xfId="0" applyFont="1" applyBorder="1" applyAlignment="1">
      <alignment horizontal="center" vertical="center" shrinkToFit="1"/>
    </xf>
    <xf numFmtId="178" fontId="22" fillId="0" borderId="14" xfId="0" applyNumberFormat="1" applyFont="1" applyBorder="1" applyAlignment="1">
      <alignment horizontal="center" vertical="center"/>
    </xf>
    <xf numFmtId="0" fontId="14" fillId="0" borderId="19" xfId="0" applyFont="1" applyBorder="1" applyAlignment="1">
      <alignment horizontal="center" vertical="center" shrinkToFit="1"/>
    </xf>
    <xf numFmtId="0" fontId="21" fillId="0" borderId="2" xfId="0" applyFont="1" applyBorder="1" applyAlignment="1">
      <alignment horizontal="center" vertical="center"/>
    </xf>
    <xf numFmtId="0" fontId="7" fillId="0" borderId="52" xfId="0" applyFont="1" applyBorder="1" applyAlignment="1">
      <alignment horizontal="center" vertical="center"/>
    </xf>
    <xf numFmtId="0" fontId="6" fillId="0" borderId="52" xfId="0" applyFont="1" applyBorder="1" applyAlignment="1">
      <alignment horizontal="center" vertical="center"/>
    </xf>
    <xf numFmtId="178" fontId="6" fillId="0" borderId="53" xfId="0" applyNumberFormat="1" applyFont="1" applyBorder="1" applyAlignment="1">
      <alignment horizontal="center" vertical="center"/>
    </xf>
    <xf numFmtId="177" fontId="6" fillId="0" borderId="54" xfId="0" applyNumberFormat="1" applyFont="1" applyBorder="1" applyAlignment="1">
      <alignment horizontal="center" vertical="center"/>
    </xf>
    <xf numFmtId="177" fontId="14" fillId="0" borderId="54" xfId="0" applyNumberFormat="1" applyFont="1" applyBorder="1" applyAlignment="1">
      <alignment horizontal="center" vertical="center"/>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1" xfId="32" quotePrefix="1" applyNumberFormat="1" applyFont="1" applyBorder="1" applyAlignment="1">
      <alignment horizontal="center" vertical="center"/>
    </xf>
    <xf numFmtId="178" fontId="14" fillId="0" borderId="59" xfId="0" applyNumberFormat="1" applyFont="1" applyBorder="1" applyAlignment="1">
      <alignment horizontal="center" vertical="center"/>
    </xf>
    <xf numFmtId="0" fontId="22" fillId="0" borderId="22" xfId="0" applyFont="1" applyBorder="1" applyAlignment="1">
      <alignment horizontal="center" vertical="center" shrinkToFit="1"/>
    </xf>
    <xf numFmtId="178" fontId="14" fillId="0" borderId="60" xfId="0" applyNumberFormat="1" applyFont="1" applyBorder="1" applyAlignment="1">
      <alignment horizontal="center" vertical="center"/>
    </xf>
    <xf numFmtId="0" fontId="14" fillId="0" borderId="15" xfId="0" applyFont="1" applyBorder="1" applyAlignment="1">
      <alignment horizontal="center" vertical="center" shrinkToFit="1"/>
    </xf>
    <xf numFmtId="176" fontId="14" fillId="0" borderId="15" xfId="16" applyNumberFormat="1" applyFont="1" applyBorder="1" applyAlignment="1">
      <alignment horizontal="center" vertical="center" shrinkToFit="1"/>
    </xf>
    <xf numFmtId="177" fontId="14" fillId="0" borderId="12" xfId="32" quotePrefix="1" applyNumberFormat="1" applyFont="1" applyBorder="1" applyAlignment="1">
      <alignment horizontal="center" vertical="center"/>
    </xf>
    <xf numFmtId="0" fontId="7" fillId="0" borderId="2" xfId="0" applyFont="1" applyBorder="1" applyAlignment="1">
      <alignment horizontal="center" vertical="center"/>
    </xf>
    <xf numFmtId="0" fontId="14" fillId="0" borderId="54" xfId="16" applyFont="1" applyBorder="1" applyAlignment="1">
      <alignment horizontal="center" vertical="center" shrinkToFit="1"/>
    </xf>
    <xf numFmtId="177" fontId="14" fillId="0" borderId="2" xfId="16" applyNumberFormat="1" applyFont="1" applyBorder="1" applyAlignment="1">
      <alignment horizontal="center" vertical="center"/>
    </xf>
    <xf numFmtId="178" fontId="22" fillId="0" borderId="1" xfId="16" applyNumberFormat="1" applyFont="1" applyBorder="1" applyAlignment="1">
      <alignment horizontal="center" vertical="center"/>
    </xf>
    <xf numFmtId="178" fontId="14" fillId="0" borderId="15" xfId="0" applyNumberFormat="1" applyFont="1" applyBorder="1" applyAlignment="1">
      <alignment horizontal="center" vertical="center"/>
    </xf>
    <xf numFmtId="0" fontId="22" fillId="0" borderId="8" xfId="0" applyFont="1" applyBorder="1" applyAlignment="1">
      <alignment horizontal="center" vertical="center" shrinkToFit="1"/>
    </xf>
    <xf numFmtId="0" fontId="22" fillId="0" borderId="12" xfId="0" applyFont="1" applyBorder="1" applyAlignment="1">
      <alignment horizontal="center" vertical="center" shrinkToFit="1"/>
    </xf>
    <xf numFmtId="0" fontId="6" fillId="0" borderId="6" xfId="0" applyFont="1" applyBorder="1" applyAlignment="1">
      <alignment horizontal="center" vertical="center" shrinkToFit="1"/>
    </xf>
    <xf numFmtId="178" fontId="6" fillId="0" borderId="8" xfId="0" applyNumberFormat="1" applyFont="1" applyBorder="1" applyAlignment="1">
      <alignment horizontal="center" vertical="center"/>
    </xf>
    <xf numFmtId="177" fontId="22" fillId="0" borderId="8" xfId="0" applyNumberFormat="1" applyFont="1" applyBorder="1" applyAlignment="1">
      <alignment horizontal="center" vertical="center"/>
    </xf>
    <xf numFmtId="178" fontId="6" fillId="0" borderId="12" xfId="0" applyNumberFormat="1" applyFont="1" applyBorder="1" applyAlignment="1">
      <alignment horizontal="center" vertical="center"/>
    </xf>
    <xf numFmtId="177" fontId="22" fillId="0" borderId="12" xfId="0" applyNumberFormat="1" applyFont="1" applyBorder="1" applyAlignment="1">
      <alignment horizontal="center" vertical="center"/>
    </xf>
    <xf numFmtId="177" fontId="6" fillId="0" borderId="14" xfId="0" applyNumberFormat="1" applyFont="1" applyBorder="1" applyAlignment="1">
      <alignment horizontal="center" vertical="center" wrapText="1"/>
    </xf>
    <xf numFmtId="178" fontId="14" fillId="0" borderId="6" xfId="0" applyNumberFormat="1" applyFont="1" applyBorder="1" applyAlignment="1">
      <alignment horizontal="center" vertical="center" shrinkToFit="1"/>
    </xf>
    <xf numFmtId="178" fontId="14" fillId="0" borderId="14" xfId="0" applyNumberFormat="1" applyFont="1" applyBorder="1" applyAlignment="1">
      <alignment horizontal="center" vertical="center" shrinkToFit="1"/>
    </xf>
    <xf numFmtId="178" fontId="14" fillId="0" borderId="10" xfId="0" applyNumberFormat="1" applyFont="1" applyBorder="1" applyAlignment="1">
      <alignment horizontal="center" vertical="center" shrinkToFit="1"/>
    </xf>
    <xf numFmtId="178" fontId="14" fillId="0" borderId="7" xfId="0" applyNumberFormat="1" applyFont="1" applyBorder="1" applyAlignment="1">
      <alignment horizontal="center" vertical="center"/>
    </xf>
    <xf numFmtId="177" fontId="14" fillId="0" borderId="30" xfId="0" applyNumberFormat="1" applyFont="1" applyBorder="1" applyAlignment="1">
      <alignment horizontal="center" vertical="center"/>
    </xf>
    <xf numFmtId="177" fontId="14" fillId="0" borderId="18" xfId="0" applyNumberFormat="1" applyFont="1" applyBorder="1" applyAlignment="1">
      <alignment horizontal="center" vertical="center"/>
    </xf>
    <xf numFmtId="178" fontId="14" fillId="0" borderId="11" xfId="0" applyNumberFormat="1" applyFont="1" applyBorder="1" applyAlignment="1">
      <alignment horizontal="center" vertical="center"/>
    </xf>
    <xf numFmtId="177" fontId="14" fillId="0" borderId="19" xfId="0" applyNumberFormat="1" applyFont="1" applyBorder="1" applyAlignment="1">
      <alignment horizontal="center" vertical="center"/>
    </xf>
    <xf numFmtId="177" fontId="6" fillId="0" borderId="8" xfId="0" applyNumberFormat="1" applyFont="1" applyBorder="1" applyAlignment="1">
      <alignment horizontal="center" vertical="center"/>
    </xf>
    <xf numFmtId="177" fontId="6" fillId="0" borderId="12" xfId="0" applyNumberFormat="1" applyFont="1" applyBorder="1" applyAlignment="1">
      <alignment horizontal="center" vertical="center"/>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0" fontId="7" fillId="0" borderId="11" xfId="0" applyFont="1" applyBorder="1" applyAlignment="1">
      <alignment horizontal="center" vertical="center"/>
    </xf>
    <xf numFmtId="0" fontId="0" fillId="0" borderId="11" xfId="0" applyBorder="1" applyAlignment="1">
      <alignment horizontal="center" vertical="center"/>
    </xf>
    <xf numFmtId="178" fontId="0" fillId="0" borderId="11" xfId="0" applyNumberFormat="1" applyBorder="1" applyAlignment="1">
      <alignment horizontal="center" vertical="center"/>
    </xf>
    <xf numFmtId="177" fontId="14" fillId="0" borderId="0" xfId="0" applyNumberFormat="1" applyFont="1" applyAlignment="1">
      <alignment horizontal="center" vertical="center"/>
    </xf>
    <xf numFmtId="176" fontId="21" fillId="0" borderId="69" xfId="16" applyNumberFormat="1" applyFont="1" applyBorder="1" applyAlignment="1">
      <alignment horizontal="center" vertical="center" wrapText="1" shrinkToFit="1"/>
    </xf>
    <xf numFmtId="176" fontId="14" fillId="0" borderId="70" xfId="16" applyNumberFormat="1" applyFont="1" applyBorder="1" applyAlignment="1">
      <alignment horizontal="center" vertical="center" shrinkToFit="1"/>
    </xf>
    <xf numFmtId="177" fontId="14" fillId="0" borderId="69" xfId="16" applyNumberFormat="1" applyFont="1" applyBorder="1" applyAlignment="1">
      <alignment horizontal="center" vertical="center"/>
    </xf>
    <xf numFmtId="177" fontId="14" fillId="0" borderId="70" xfId="32" quotePrefix="1" applyNumberFormat="1" applyFont="1" applyBorder="1" applyAlignment="1">
      <alignment horizontal="center" vertical="center"/>
    </xf>
    <xf numFmtId="177" fontId="14" fillId="0" borderId="69" xfId="0" applyNumberFormat="1" applyFont="1" applyBorder="1" applyAlignment="1">
      <alignment horizontal="center" vertical="center"/>
    </xf>
    <xf numFmtId="0" fontId="23" fillId="0" borderId="2" xfId="0" applyFont="1" applyBorder="1" applyAlignment="1">
      <alignment horizontal="center" vertical="center"/>
    </xf>
    <xf numFmtId="0" fontId="22" fillId="0" borderId="2" xfId="0" applyFont="1" applyBorder="1" applyAlignment="1">
      <alignment horizontal="center" vertical="center" shrinkToFit="1"/>
    </xf>
    <xf numFmtId="177" fontId="22" fillId="0" borderId="2" xfId="0" applyNumberFormat="1" applyFont="1" applyBorder="1" applyAlignment="1">
      <alignment horizontal="center" vertical="center"/>
    </xf>
    <xf numFmtId="178" fontId="22" fillId="0" borderId="2" xfId="0" applyNumberFormat="1" applyFont="1" applyBorder="1" applyAlignment="1">
      <alignment horizontal="center" vertical="center"/>
    </xf>
    <xf numFmtId="0" fontId="14" fillId="0" borderId="0" xfId="0" applyFont="1" applyAlignment="1">
      <alignment horizontal="center" vertical="center" shrinkToFit="1"/>
    </xf>
    <xf numFmtId="178" fontId="14" fillId="0" borderId="0" xfId="0" applyNumberFormat="1" applyFont="1" applyAlignment="1">
      <alignment horizontal="center" vertical="center"/>
    </xf>
    <xf numFmtId="176" fontId="14" fillId="0" borderId="49" xfId="16" applyNumberFormat="1" applyFont="1" applyBorder="1" applyAlignment="1">
      <alignment horizontal="center" vertical="center" shrinkToFit="1"/>
    </xf>
    <xf numFmtId="178" fontId="14" fillId="0" borderId="39" xfId="0" applyNumberFormat="1" applyFont="1" applyBorder="1" applyAlignment="1">
      <alignment horizontal="center" vertical="center"/>
    </xf>
    <xf numFmtId="177" fontId="14" fillId="0" borderId="50" xfId="32" quotePrefix="1" applyNumberFormat="1" applyFont="1" applyBorder="1" applyAlignment="1">
      <alignment horizontal="center" vertical="center"/>
    </xf>
    <xf numFmtId="177" fontId="14" fillId="0" borderId="39" xfId="0" applyNumberFormat="1" applyFont="1" applyBorder="1" applyAlignment="1">
      <alignment horizontal="center" vertical="center"/>
    </xf>
    <xf numFmtId="177" fontId="14" fillId="0" borderId="0" xfId="32" quotePrefix="1" applyNumberFormat="1" applyFont="1" applyAlignment="1">
      <alignment horizontal="center" vertical="center"/>
    </xf>
    <xf numFmtId="0" fontId="22" fillId="0" borderId="0" xfId="0" applyFont="1" applyAlignment="1">
      <alignment horizontal="center" vertical="center" shrinkToFit="1"/>
    </xf>
    <xf numFmtId="178" fontId="6" fillId="0" borderId="0" xfId="0" applyNumberFormat="1" applyFont="1" applyAlignment="1">
      <alignment horizontal="center" vertical="center"/>
    </xf>
    <xf numFmtId="177" fontId="22" fillId="0" borderId="0" xfId="0" applyNumberFormat="1" applyFont="1" applyAlignment="1">
      <alignment horizontal="center" vertical="center"/>
    </xf>
    <xf numFmtId="0" fontId="22" fillId="0" borderId="14" xfId="16" applyFont="1" applyBorder="1" applyAlignment="1">
      <alignment horizontal="center" vertical="center" shrinkToFit="1"/>
    </xf>
    <xf numFmtId="0" fontId="22" fillId="0" borderId="10" xfId="16" applyFont="1" applyBorder="1" applyAlignment="1">
      <alignment horizontal="center" vertical="center" shrinkToFit="1"/>
    </xf>
    <xf numFmtId="178" fontId="6" fillId="0" borderId="10" xfId="0" applyNumberFormat="1" applyFont="1" applyBorder="1" applyAlignment="1">
      <alignment horizontal="center" vertical="center"/>
    </xf>
    <xf numFmtId="0" fontId="6" fillId="0" borderId="39" xfId="0" applyFont="1" applyBorder="1" applyAlignment="1">
      <alignment horizontal="center" vertical="center" shrinkToFit="1"/>
    </xf>
    <xf numFmtId="177" fontId="6" fillId="0" borderId="39" xfId="0" applyNumberFormat="1" applyFont="1" applyBorder="1" applyAlignment="1">
      <alignment horizontal="center" vertical="center" wrapText="1"/>
    </xf>
    <xf numFmtId="177" fontId="14" fillId="0" borderId="39" xfId="16" applyNumberFormat="1" applyFont="1" applyBorder="1" applyAlignment="1">
      <alignment horizontal="center" vertical="center"/>
    </xf>
    <xf numFmtId="177" fontId="14" fillId="0" borderId="39" xfId="32" quotePrefix="1" applyNumberFormat="1" applyFont="1" applyBorder="1" applyAlignment="1">
      <alignment horizontal="center" vertical="center"/>
    </xf>
    <xf numFmtId="177" fontId="6" fillId="0" borderId="0" xfId="0" applyNumberFormat="1" applyFont="1" applyAlignment="1">
      <alignment horizontal="center" vertical="center"/>
    </xf>
    <xf numFmtId="0" fontId="7" fillId="0" borderId="2" xfId="0" applyFont="1" applyBorder="1" applyAlignment="1">
      <alignment horizontal="center" vertical="center" wrapText="1"/>
    </xf>
    <xf numFmtId="177" fontId="6" fillId="0" borderId="2" xfId="0" applyNumberFormat="1" applyFont="1" applyBorder="1" applyAlignment="1">
      <alignment horizontal="center" vertical="center"/>
    </xf>
    <xf numFmtId="0" fontId="14" fillId="0" borderId="39" xfId="16" applyFont="1" applyBorder="1" applyAlignment="1">
      <alignment horizontal="center" vertical="center" shrinkToFit="1"/>
    </xf>
    <xf numFmtId="178" fontId="7" fillId="0" borderId="2" xfId="0" applyNumberFormat="1" applyFont="1" applyBorder="1" applyAlignment="1">
      <alignment horizontal="center" vertical="center"/>
    </xf>
    <xf numFmtId="177" fontId="14" fillId="0" borderId="40" xfId="0" applyNumberFormat="1" applyFont="1" applyBorder="1" applyAlignment="1">
      <alignment horizontal="center" vertical="center"/>
    </xf>
    <xf numFmtId="0" fontId="22" fillId="0" borderId="34" xfId="0" applyFont="1" applyBorder="1" applyAlignment="1">
      <alignment horizontal="center" vertical="center" shrinkToFit="1"/>
    </xf>
    <xf numFmtId="177" fontId="14" fillId="0" borderId="41" xfId="0" applyNumberFormat="1" applyFont="1" applyBorder="1" applyAlignment="1">
      <alignment horizontal="center" vertical="center"/>
    </xf>
    <xf numFmtId="0" fontId="22" fillId="0" borderId="33" xfId="0" applyFont="1" applyBorder="1" applyAlignment="1">
      <alignment horizontal="center" vertical="center" shrinkToFit="1"/>
    </xf>
    <xf numFmtId="177" fontId="14" fillId="0" borderId="0" xfId="0" applyNumberFormat="1" applyFont="1" applyBorder="1" applyAlignment="1">
      <alignment horizontal="center" vertical="center"/>
    </xf>
    <xf numFmtId="0" fontId="14" fillId="0" borderId="39" xfId="0" applyFont="1" applyBorder="1" applyAlignment="1">
      <alignment horizontal="center" vertical="center" shrinkToFit="1"/>
    </xf>
    <xf numFmtId="178" fontId="14" fillId="0" borderId="0" xfId="0" applyNumberFormat="1" applyFont="1" applyBorder="1" applyAlignment="1">
      <alignment horizontal="center" vertical="center"/>
    </xf>
    <xf numFmtId="0" fontId="23" fillId="0" borderId="43" xfId="0" applyFont="1" applyBorder="1" applyAlignment="1">
      <alignment horizontal="center" vertical="center"/>
    </xf>
    <xf numFmtId="0" fontId="22" fillId="0" borderId="43" xfId="16" applyFont="1" applyBorder="1" applyAlignment="1">
      <alignment horizontal="center" vertical="center" shrinkToFit="1"/>
    </xf>
    <xf numFmtId="178" fontId="6" fillId="0" borderId="43" xfId="0" applyNumberFormat="1" applyFont="1" applyBorder="1" applyAlignment="1">
      <alignment horizontal="center" vertical="center"/>
    </xf>
    <xf numFmtId="177" fontId="22" fillId="0" borderId="43" xfId="0" applyNumberFormat="1" applyFont="1" applyBorder="1" applyAlignment="1">
      <alignment horizontal="center" vertical="center"/>
    </xf>
    <xf numFmtId="0" fontId="14" fillId="0" borderId="6"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45" xfId="0" applyFont="1" applyBorder="1" applyAlignment="1">
      <alignment horizontal="center" vertic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70" xfId="0"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72" xfId="0" applyFont="1" applyBorder="1" applyAlignment="1">
      <alignment horizontal="left" vertical="center" wrapText="1" indent="1"/>
    </xf>
    <xf numFmtId="0" fontId="21" fillId="0" borderId="2" xfId="0" applyFont="1" applyBorder="1" applyAlignment="1">
      <alignment horizontal="center" vertical="center"/>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1" fillId="0" borderId="8" xfId="0" applyFont="1" applyBorder="1" applyAlignment="1">
      <alignment horizontal="left" vertical="center" indent="1"/>
    </xf>
    <xf numFmtId="0" fontId="21" fillId="0" borderId="9" xfId="0" applyFont="1" applyBorder="1" applyAlignment="1">
      <alignment horizontal="left" vertical="center" indent="1"/>
    </xf>
    <xf numFmtId="0" fontId="21" fillId="0" borderId="15" xfId="0" applyFont="1" applyBorder="1" applyAlignment="1">
      <alignment horizontal="left" vertical="center" indent="1"/>
    </xf>
    <xf numFmtId="0" fontId="21" fillId="0" borderId="0" xfId="0" applyFont="1" applyAlignment="1">
      <alignment horizontal="left" vertical="center" indent="1"/>
    </xf>
    <xf numFmtId="0" fontId="21" fillId="0" borderId="16" xfId="0" applyFont="1" applyBorder="1" applyAlignment="1">
      <alignment horizontal="left" vertical="center" indent="1"/>
    </xf>
    <xf numFmtId="0" fontId="21" fillId="0" borderId="11" xfId="0" applyFont="1" applyBorder="1" applyAlignment="1">
      <alignment horizontal="left" vertical="center" indent="1"/>
    </xf>
    <xf numFmtId="0" fontId="21" fillId="0" borderId="12" xfId="0" applyFont="1" applyBorder="1" applyAlignment="1">
      <alignment horizontal="left" vertical="center" indent="1"/>
    </xf>
    <xf numFmtId="0" fontId="21" fillId="0" borderId="13" xfId="0" applyFont="1" applyBorder="1" applyAlignment="1">
      <alignment horizontal="left" vertical="center"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176" fontId="21" fillId="0" borderId="39" xfId="16" applyNumberFormat="1" applyFont="1" applyBorder="1" applyAlignment="1">
      <alignment horizontal="center" vertical="center" shrinkToFit="1"/>
    </xf>
    <xf numFmtId="176" fontId="21" fillId="0" borderId="14"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176" fontId="24" fillId="0" borderId="14" xfId="16" applyNumberFormat="1" applyFont="1" applyBorder="1" applyAlignment="1">
      <alignment horizontal="center" vertical="center"/>
    </xf>
    <xf numFmtId="176" fontId="24" fillId="0" borderId="10" xfId="16" applyNumberFormat="1" applyFont="1" applyBorder="1" applyAlignment="1">
      <alignment horizontal="center" vertical="center"/>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21" fillId="0" borderId="2" xfId="0" applyFont="1" applyBorder="1" applyAlignment="1">
      <alignment horizontal="center" vertical="center" wrapText="1"/>
    </xf>
    <xf numFmtId="0" fontId="14" fillId="0" borderId="2" xfId="0" applyFont="1" applyBorder="1" applyAlignment="1">
      <alignment horizontal="left" vertical="center" indent="1"/>
    </xf>
    <xf numFmtId="0" fontId="14" fillId="0" borderId="17" xfId="0" applyFont="1" applyBorder="1" applyAlignment="1">
      <alignment horizontal="left" vertical="center" indent="1"/>
    </xf>
    <xf numFmtId="0" fontId="14" fillId="0" borderId="14" xfId="0" applyFont="1" applyBorder="1">
      <alignment vertical="center"/>
    </xf>
    <xf numFmtId="0" fontId="14" fillId="0" borderId="10" xfId="0" applyFont="1" applyBorder="1">
      <alignment vertical="center"/>
    </xf>
    <xf numFmtId="0" fontId="21" fillId="0" borderId="62" xfId="0" applyFont="1" applyBorder="1" applyAlignment="1">
      <alignment horizontal="center" vertical="center"/>
    </xf>
    <xf numFmtId="0" fontId="21" fillId="0" borderId="31" xfId="0" applyFont="1" applyBorder="1" applyAlignment="1">
      <alignment horizontal="center" vertical="center"/>
    </xf>
    <xf numFmtId="0" fontId="21" fillId="0" borderId="64" xfId="0" applyFont="1" applyBorder="1" applyAlignment="1">
      <alignment horizontal="center" vertical="center"/>
    </xf>
    <xf numFmtId="0" fontId="14" fillId="0" borderId="62" xfId="0" applyFont="1" applyBorder="1" applyAlignment="1">
      <alignment horizontal="left" vertical="center" wrapText="1" indent="1"/>
    </xf>
    <xf numFmtId="0" fontId="14" fillId="0" borderId="63"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7" fillId="0" borderId="39" xfId="0" applyFont="1" applyBorder="1" applyAlignment="1">
      <alignment horizontal="center" vertical="center" wrapText="1" shrinkToFit="1"/>
    </xf>
    <xf numFmtId="0" fontId="7" fillId="0" borderId="14" xfId="0" applyFont="1" applyBorder="1" applyAlignment="1">
      <alignment horizontal="center" vertical="center" shrinkToFit="1"/>
    </xf>
    <xf numFmtId="0" fontId="0" fillId="0" borderId="39" xfId="0" applyBorder="1" applyAlignment="1">
      <alignment horizontal="left" vertical="center" wrapText="1" indent="1"/>
    </xf>
    <xf numFmtId="0" fontId="6" fillId="0" borderId="39" xfId="0" applyFont="1" applyBorder="1" applyAlignment="1">
      <alignment horizontal="left" vertical="center" wrapText="1" indent="1"/>
    </xf>
    <xf numFmtId="0" fontId="6" fillId="0" borderId="73" xfId="0" applyFont="1" applyBorder="1" applyAlignment="1">
      <alignment horizontal="left" vertical="center" wrapText="1" indent="1"/>
    </xf>
    <xf numFmtId="0" fontId="6" fillId="0" borderId="14" xfId="0" applyFont="1" applyBorder="1" applyAlignment="1">
      <alignment horizontal="left" vertical="center" wrapText="1" indent="1"/>
    </xf>
    <xf numFmtId="0" fontId="6" fillId="0" borderId="48" xfId="0" applyFont="1" applyBorder="1" applyAlignment="1">
      <alignment horizontal="left" vertical="center" wrapText="1" indent="1"/>
    </xf>
    <xf numFmtId="0" fontId="21" fillId="0" borderId="35" xfId="0" applyFont="1" applyBorder="1" applyAlignment="1">
      <alignment horizontal="center" vertical="center"/>
    </xf>
    <xf numFmtId="0" fontId="21" fillId="0" borderId="36" xfId="0" applyFont="1" applyBorder="1" applyAlignment="1">
      <alignment horizontal="center" vertical="center"/>
    </xf>
    <xf numFmtId="0" fontId="14" fillId="0" borderId="35"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8" xfId="0" applyFont="1" applyBorder="1" applyAlignment="1">
      <alignment horizontal="left" vertical="center" wrapText="1" indent="1"/>
    </xf>
    <xf numFmtId="0" fontId="7" fillId="4" borderId="55" xfId="0" applyFont="1" applyFill="1" applyBorder="1" applyAlignment="1">
      <alignment horizontal="center" vertical="center"/>
    </xf>
    <xf numFmtId="0" fontId="7" fillId="4" borderId="58" xfId="0" applyFont="1" applyFill="1" applyBorder="1" applyAlignment="1">
      <alignment horizontal="center" vertical="center"/>
    </xf>
    <xf numFmtId="0" fontId="14" fillId="0" borderId="1" xfId="17" applyFont="1" applyBorder="1" applyAlignment="1">
      <alignment horizontal="left" vertical="center" wrapText="1" indent="1"/>
    </xf>
    <xf numFmtId="0" fontId="14" fillId="0" borderId="20" xfId="17" applyFont="1" applyBorder="1" applyAlignment="1">
      <alignment horizontal="left" vertical="center" wrapText="1" indent="1"/>
    </xf>
    <xf numFmtId="0" fontId="14" fillId="0" borderId="21" xfId="17" applyFont="1" applyBorder="1" applyAlignment="1">
      <alignment horizontal="left" vertical="center" wrapText="1" indent="1"/>
    </xf>
    <xf numFmtId="178" fontId="21" fillId="0" borderId="6" xfId="0" applyNumberFormat="1" applyFont="1" applyBorder="1" applyAlignment="1">
      <alignment horizontal="center" vertical="center" wrapText="1"/>
    </xf>
    <xf numFmtId="178" fontId="21" fillId="0" borderId="14" xfId="0" applyNumberFormat="1" applyFont="1" applyBorder="1" applyAlignment="1">
      <alignment horizontal="center" vertical="center"/>
    </xf>
    <xf numFmtId="178" fontId="21" fillId="0" borderId="10" xfId="0" applyNumberFormat="1" applyFont="1" applyBorder="1" applyAlignment="1">
      <alignment horizontal="center" vertical="center"/>
    </xf>
    <xf numFmtId="0" fontId="6" fillId="0" borderId="8" xfId="0" applyFont="1" applyBorder="1" applyAlignment="1">
      <alignment horizontal="left" vertical="center" indent="1"/>
    </xf>
    <xf numFmtId="0" fontId="6" fillId="0" borderId="9" xfId="0" applyFont="1" applyBorder="1" applyAlignment="1">
      <alignment horizontal="left" vertical="center" indent="1"/>
    </xf>
    <xf numFmtId="0" fontId="6" fillId="0" borderId="15" xfId="0" applyFont="1" applyBorder="1" applyAlignment="1">
      <alignment horizontal="left" vertical="center" indent="1"/>
    </xf>
    <xf numFmtId="0" fontId="6" fillId="0" borderId="0" xfId="0" applyFont="1" applyAlignment="1">
      <alignment horizontal="left" vertical="center" indent="1"/>
    </xf>
    <xf numFmtId="0" fontId="6" fillId="0" borderId="16" xfId="0" applyFont="1" applyBorder="1" applyAlignment="1">
      <alignment horizontal="left" vertical="center" indent="1"/>
    </xf>
    <xf numFmtId="0" fontId="6" fillId="0" borderId="11" xfId="0" applyFont="1" applyBorder="1" applyAlignment="1">
      <alignment horizontal="left" vertical="center" indent="1"/>
    </xf>
    <xf numFmtId="0" fontId="6" fillId="0" borderId="12" xfId="0" applyFont="1" applyBorder="1" applyAlignment="1">
      <alignment horizontal="left" vertical="center" indent="1"/>
    </xf>
    <xf numFmtId="0" fontId="6" fillId="0" borderId="13" xfId="0" applyFont="1" applyBorder="1" applyAlignment="1">
      <alignment horizontal="left" vertical="center" indent="1"/>
    </xf>
    <xf numFmtId="0" fontId="22" fillId="0" borderId="10" xfId="0" applyFont="1" applyBorder="1" applyAlignment="1">
      <alignment horizontal="left" vertical="center" wrapText="1" indent="1"/>
    </xf>
    <xf numFmtId="0" fontId="22" fillId="0" borderId="24" xfId="0" applyFont="1" applyBorder="1" applyAlignment="1">
      <alignment horizontal="left" vertical="center" wrapText="1" indent="1"/>
    </xf>
    <xf numFmtId="176" fontId="21" fillId="0" borderId="39"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42" xfId="0" applyFont="1" applyBorder="1" applyAlignment="1">
      <alignment horizontal="center" vertical="center"/>
    </xf>
    <xf numFmtId="0" fontId="14" fillId="0" borderId="56" xfId="0" applyFont="1" applyBorder="1" applyAlignment="1">
      <alignment horizontal="center" vertical="center"/>
    </xf>
    <xf numFmtId="0" fontId="14" fillId="0" borderId="57" xfId="0" applyFont="1" applyBorder="1" applyAlignment="1">
      <alignment horizontal="center" vertical="center"/>
    </xf>
    <xf numFmtId="0" fontId="25" fillId="0" borderId="42" xfId="0" applyFont="1" applyBorder="1" applyAlignment="1">
      <alignment horizontal="center" vertical="center"/>
    </xf>
    <xf numFmtId="0" fontId="25" fillId="0" borderId="56" xfId="0" applyFont="1" applyBorder="1" applyAlignment="1">
      <alignment horizontal="center" vertical="center"/>
    </xf>
    <xf numFmtId="0" fontId="25" fillId="0" borderId="57" xfId="0" applyFont="1" applyBorder="1" applyAlignment="1">
      <alignment horizontal="center" vertical="center"/>
    </xf>
    <xf numFmtId="0" fontId="7" fillId="2" borderId="66" xfId="0" applyFont="1" applyFill="1" applyBorder="1" applyAlignment="1">
      <alignment horizontal="center" vertical="center" wrapText="1"/>
    </xf>
    <xf numFmtId="0" fontId="7" fillId="2" borderId="67" xfId="0" applyFont="1" applyFill="1" applyBorder="1" applyAlignment="1">
      <alignment horizontal="center" vertical="center" wrapText="1"/>
    </xf>
    <xf numFmtId="0" fontId="7" fillId="2" borderId="68" xfId="0" applyFont="1" applyFill="1" applyBorder="1" applyAlignment="1">
      <alignment horizontal="center" vertical="center" wrapText="1"/>
    </xf>
    <xf numFmtId="0" fontId="14" fillId="0" borderId="0" xfId="0" applyFont="1" applyBorder="1" applyAlignment="1">
      <alignment horizontal="left" vertical="center" indent="1"/>
    </xf>
    <xf numFmtId="0" fontId="14" fillId="0" borderId="16" xfId="0" applyFont="1" applyBorder="1" applyAlignment="1">
      <alignment horizontal="left" vertical="center" indent="1"/>
    </xf>
    <xf numFmtId="0" fontId="14" fillId="0" borderId="15" xfId="0" applyFont="1" applyBorder="1" applyAlignment="1">
      <alignment horizontal="left" vertical="center" indent="1"/>
    </xf>
    <xf numFmtId="0" fontId="14" fillId="0" borderId="11"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0" fontId="0" fillId="0" borderId="1"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7" fillId="0" borderId="2" xfId="0" applyFont="1" applyBorder="1" applyAlignment="1">
      <alignment horizontal="center" vertical="center" shrinkToFit="1"/>
    </xf>
    <xf numFmtId="0" fontId="21" fillId="0" borderId="39" xfId="0" applyFont="1" applyBorder="1" applyAlignment="1">
      <alignment horizontal="center" vertical="center"/>
    </xf>
    <xf numFmtId="0" fontId="0" fillId="0" borderId="74" xfId="0" applyBorder="1" applyAlignment="1">
      <alignment horizontal="left" vertical="center" wrapText="1" indent="1"/>
    </xf>
    <xf numFmtId="0" fontId="6" fillId="0" borderId="18" xfId="0" applyFont="1" applyBorder="1" applyAlignment="1">
      <alignment horizontal="left" vertical="center" wrapText="1" indent="1"/>
    </xf>
    <xf numFmtId="0" fontId="6" fillId="0" borderId="1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24" xfId="0" applyFont="1" applyBorder="1" applyAlignment="1">
      <alignment horizontal="left" vertical="center" wrapText="1" indent="1"/>
    </xf>
    <xf numFmtId="0" fontId="0" fillId="0" borderId="2" xfId="0" applyFont="1" applyBorder="1" applyAlignment="1">
      <alignment horizontal="left" vertical="center" wrapText="1" indent="1"/>
    </xf>
    <xf numFmtId="0" fontId="0" fillId="0" borderId="17" xfId="0" applyFont="1" applyBorder="1" applyAlignment="1">
      <alignment horizontal="left" vertical="center" wrapText="1"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38336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1722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2"/>
  <sheetViews>
    <sheetView tabSelected="1"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99" t="s">
        <v>20</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30" ph="1"/>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19.5" customHeight="1">
      <c r="A10" s="173" t="s">
        <v>11</v>
      </c>
      <c r="B10" s="120" t="s">
        <v>21</v>
      </c>
      <c r="C10" s="121" t="s">
        <v>22</v>
      </c>
      <c r="D10" s="122">
        <f t="shared" ref="D10:D34" si="0">E10*0.65</f>
        <v>35.75</v>
      </c>
      <c r="E10" s="123">
        <v>55</v>
      </c>
      <c r="F10" s="124">
        <f t="shared" ref="F10:F41" si="1">($B$6*D10)+($B$7*E10)</f>
        <v>0</v>
      </c>
      <c r="G10" s="204"/>
      <c r="H10" s="205"/>
      <c r="I10" s="205"/>
      <c r="J10" s="205"/>
      <c r="K10" s="205"/>
      <c r="L10" s="206"/>
    </row>
    <row r="11" spans="1:12" s="2" customFormat="1" ht="19.5" customHeight="1">
      <c r="A11" s="171"/>
      <c r="B11" s="183" t="s">
        <v>23</v>
      </c>
      <c r="C11" s="19" t="s">
        <v>24</v>
      </c>
      <c r="D11" s="119">
        <f t="shared" si="0"/>
        <v>13</v>
      </c>
      <c r="E11" s="28">
        <v>20</v>
      </c>
      <c r="F11" s="119">
        <f t="shared" si="1"/>
        <v>0</v>
      </c>
      <c r="G11" s="166" t="s">
        <v>25</v>
      </c>
      <c r="H11" s="166"/>
      <c r="I11" s="166"/>
      <c r="J11" s="166"/>
      <c r="K11" s="166"/>
      <c r="L11" s="167"/>
    </row>
    <row r="12" spans="1:12" s="2" customFormat="1" ht="19.5" customHeight="1">
      <c r="A12" s="171"/>
      <c r="B12" s="207"/>
      <c r="C12" s="19" t="s">
        <v>26</v>
      </c>
      <c r="D12" s="119">
        <f t="shared" si="0"/>
        <v>1.3</v>
      </c>
      <c r="E12" s="28">
        <v>2</v>
      </c>
      <c r="F12" s="119">
        <f t="shared" si="1"/>
        <v>0</v>
      </c>
      <c r="G12" s="195"/>
      <c r="H12" s="195"/>
      <c r="I12" s="195"/>
      <c r="J12" s="195"/>
      <c r="K12" s="195"/>
      <c r="L12" s="196"/>
    </row>
    <row r="13" spans="1:12" s="2" customFormat="1" ht="19.5" customHeight="1">
      <c r="A13" s="171"/>
      <c r="B13" s="207"/>
      <c r="C13" s="19" t="s">
        <v>27</v>
      </c>
      <c r="D13" s="119">
        <f t="shared" si="0"/>
        <v>0.65</v>
      </c>
      <c r="E13" s="28">
        <v>1</v>
      </c>
      <c r="F13" s="119">
        <f t="shared" si="1"/>
        <v>0</v>
      </c>
      <c r="G13" s="195"/>
      <c r="H13" s="195"/>
      <c r="I13" s="195"/>
      <c r="J13" s="195"/>
      <c r="K13" s="195"/>
      <c r="L13" s="196"/>
    </row>
    <row r="14" spans="1:12" s="2" customFormat="1" ht="19.5" customHeight="1">
      <c r="A14" s="171"/>
      <c r="B14" s="207"/>
      <c r="C14" s="19" t="s">
        <v>28</v>
      </c>
      <c r="D14" s="119">
        <f t="shared" si="0"/>
        <v>0.65</v>
      </c>
      <c r="E14" s="28">
        <v>1</v>
      </c>
      <c r="F14" s="119">
        <f t="shared" si="1"/>
        <v>0</v>
      </c>
      <c r="G14" s="195"/>
      <c r="H14" s="195"/>
      <c r="I14" s="195"/>
      <c r="J14" s="195"/>
      <c r="K14" s="195"/>
      <c r="L14" s="196"/>
    </row>
    <row r="15" spans="1:12" s="2" customFormat="1" ht="19.5" customHeight="1">
      <c r="A15" s="171"/>
      <c r="B15" s="207"/>
      <c r="C15" s="20" t="s">
        <v>29</v>
      </c>
      <c r="D15" s="15">
        <f t="shared" si="0"/>
        <v>0.65</v>
      </c>
      <c r="E15" s="15">
        <v>1</v>
      </c>
      <c r="F15" s="34">
        <f t="shared" si="1"/>
        <v>0</v>
      </c>
      <c r="G15" s="195"/>
      <c r="H15" s="195"/>
      <c r="I15" s="195"/>
      <c r="J15" s="195"/>
      <c r="K15" s="195"/>
      <c r="L15" s="196"/>
    </row>
    <row r="16" spans="1:12" s="2" customFormat="1" ht="19.5" customHeight="1">
      <c r="A16" s="171"/>
      <c r="B16" s="181" t="s">
        <v>43</v>
      </c>
      <c r="C16" s="55" t="s">
        <v>30</v>
      </c>
      <c r="D16" s="83">
        <f t="shared" si="0"/>
        <v>22.75</v>
      </c>
      <c r="E16" s="65">
        <v>35</v>
      </c>
      <c r="F16" s="66">
        <f t="shared" si="1"/>
        <v>0</v>
      </c>
      <c r="G16" s="184" t="s">
        <v>44</v>
      </c>
      <c r="H16" s="185"/>
      <c r="I16" s="185"/>
      <c r="J16" s="185"/>
      <c r="K16" s="185"/>
      <c r="L16" s="186"/>
    </row>
    <row r="17" spans="1:12" s="2" customFormat="1" ht="19.5" customHeight="1">
      <c r="A17" s="171"/>
      <c r="B17" s="182"/>
      <c r="C17" s="43" t="s">
        <v>31</v>
      </c>
      <c r="D17" s="44">
        <f t="shared" si="0"/>
        <v>3.25</v>
      </c>
      <c r="E17" s="67">
        <v>5</v>
      </c>
      <c r="F17" s="50">
        <f t="shared" si="1"/>
        <v>0</v>
      </c>
      <c r="G17" s="187"/>
      <c r="H17" s="188"/>
      <c r="I17" s="188"/>
      <c r="J17" s="188"/>
      <c r="K17" s="188"/>
      <c r="L17" s="189"/>
    </row>
    <row r="18" spans="1:12" s="2" customFormat="1" ht="19.5" customHeight="1">
      <c r="A18" s="171"/>
      <c r="B18" s="182"/>
      <c r="C18" s="43" t="s">
        <v>32</v>
      </c>
      <c r="D18" s="44">
        <f t="shared" si="0"/>
        <v>3.25</v>
      </c>
      <c r="E18" s="67">
        <v>5</v>
      </c>
      <c r="F18" s="50">
        <f t="shared" si="1"/>
        <v>0</v>
      </c>
      <c r="G18" s="187"/>
      <c r="H18" s="188"/>
      <c r="I18" s="188"/>
      <c r="J18" s="188"/>
      <c r="K18" s="188"/>
      <c r="L18" s="189"/>
    </row>
    <row r="19" spans="1:12" s="2" customFormat="1" ht="19.5" customHeight="1">
      <c r="A19" s="171"/>
      <c r="B19" s="182"/>
      <c r="C19" s="43" t="s">
        <v>33</v>
      </c>
      <c r="D19" s="44">
        <f t="shared" si="0"/>
        <v>0.32500000000000001</v>
      </c>
      <c r="E19" s="67">
        <v>0.5</v>
      </c>
      <c r="F19" s="50">
        <f t="shared" si="1"/>
        <v>0</v>
      </c>
      <c r="G19" s="187"/>
      <c r="H19" s="188"/>
      <c r="I19" s="188"/>
      <c r="J19" s="188"/>
      <c r="K19" s="188"/>
      <c r="L19" s="189"/>
    </row>
    <row r="20" spans="1:12" s="2" customFormat="1" ht="19.5" customHeight="1">
      <c r="A20" s="171"/>
      <c r="B20" s="182"/>
      <c r="C20" s="84" t="s">
        <v>34</v>
      </c>
      <c r="D20" s="44">
        <f t="shared" si="0"/>
        <v>0.32500000000000001</v>
      </c>
      <c r="E20" s="67">
        <v>0.5</v>
      </c>
      <c r="F20" s="50">
        <f t="shared" si="1"/>
        <v>0</v>
      </c>
      <c r="G20" s="187"/>
      <c r="H20" s="188"/>
      <c r="I20" s="188"/>
      <c r="J20" s="188"/>
      <c r="K20" s="188"/>
      <c r="L20" s="189"/>
    </row>
    <row r="21" spans="1:12" s="2" customFormat="1" ht="19.5" customHeight="1">
      <c r="A21" s="171"/>
      <c r="B21" s="182"/>
      <c r="C21" s="43" t="s">
        <v>35</v>
      </c>
      <c r="D21" s="44">
        <f t="shared" si="0"/>
        <v>1.9500000000000002</v>
      </c>
      <c r="E21" s="67">
        <v>3</v>
      </c>
      <c r="F21" s="50">
        <f t="shared" si="1"/>
        <v>0</v>
      </c>
      <c r="G21" s="187"/>
      <c r="H21" s="188"/>
      <c r="I21" s="188"/>
      <c r="J21" s="188"/>
      <c r="K21" s="188"/>
      <c r="L21" s="189"/>
    </row>
    <row r="22" spans="1:12" s="2" customFormat="1" ht="19.5" customHeight="1">
      <c r="A22" s="171"/>
      <c r="B22" s="182"/>
      <c r="C22" s="43" t="s">
        <v>36</v>
      </c>
      <c r="D22" s="44">
        <f t="shared" si="0"/>
        <v>0.19500000000000001</v>
      </c>
      <c r="E22" s="67">
        <v>0.3</v>
      </c>
      <c r="F22" s="50">
        <f t="shared" si="1"/>
        <v>0</v>
      </c>
      <c r="G22" s="187"/>
      <c r="H22" s="188"/>
      <c r="I22" s="188"/>
      <c r="J22" s="188"/>
      <c r="K22" s="188"/>
      <c r="L22" s="189"/>
    </row>
    <row r="23" spans="1:12" s="2" customFormat="1" ht="19.5" customHeight="1">
      <c r="A23" s="171"/>
      <c r="B23" s="182"/>
      <c r="C23" s="43" t="s">
        <v>37</v>
      </c>
      <c r="D23" s="44">
        <f t="shared" si="0"/>
        <v>0.65</v>
      </c>
      <c r="E23" s="67">
        <v>1</v>
      </c>
      <c r="F23" s="50">
        <f t="shared" si="1"/>
        <v>0</v>
      </c>
      <c r="G23" s="187"/>
      <c r="H23" s="188"/>
      <c r="I23" s="188"/>
      <c r="J23" s="188"/>
      <c r="K23" s="188"/>
      <c r="L23" s="189"/>
    </row>
    <row r="24" spans="1:12" s="2" customFormat="1" ht="19.5" customHeight="1">
      <c r="A24" s="171"/>
      <c r="B24" s="182"/>
      <c r="C24" s="43" t="s">
        <v>38</v>
      </c>
      <c r="D24" s="44">
        <f t="shared" si="0"/>
        <v>0.32500000000000001</v>
      </c>
      <c r="E24" s="67">
        <v>0.5</v>
      </c>
      <c r="F24" s="50">
        <f t="shared" si="1"/>
        <v>0</v>
      </c>
      <c r="G24" s="187"/>
      <c r="H24" s="188"/>
      <c r="I24" s="188"/>
      <c r="J24" s="188"/>
      <c r="K24" s="188"/>
      <c r="L24" s="189"/>
    </row>
    <row r="25" spans="1:12" s="2" customFormat="1" ht="19.5" customHeight="1">
      <c r="A25" s="171"/>
      <c r="B25" s="182"/>
      <c r="C25" s="43" t="s">
        <v>39</v>
      </c>
      <c r="D25" s="44">
        <f t="shared" si="0"/>
        <v>1.3</v>
      </c>
      <c r="E25" s="67">
        <v>2</v>
      </c>
      <c r="F25" s="50">
        <f t="shared" si="1"/>
        <v>0</v>
      </c>
      <c r="G25" s="187"/>
      <c r="H25" s="188"/>
      <c r="I25" s="188"/>
      <c r="J25" s="188"/>
      <c r="K25" s="188"/>
      <c r="L25" s="189"/>
    </row>
    <row r="26" spans="1:12" s="2" customFormat="1" ht="19.5" customHeight="1">
      <c r="A26" s="171"/>
      <c r="B26" s="182"/>
      <c r="C26" s="43" t="s">
        <v>40</v>
      </c>
      <c r="D26" s="44">
        <f t="shared" si="0"/>
        <v>0.32500000000000001</v>
      </c>
      <c r="E26" s="67">
        <v>0.5</v>
      </c>
      <c r="F26" s="50">
        <f t="shared" si="1"/>
        <v>0</v>
      </c>
      <c r="G26" s="187"/>
      <c r="H26" s="188"/>
      <c r="I26" s="188"/>
      <c r="J26" s="188"/>
      <c r="K26" s="188"/>
      <c r="L26" s="189"/>
    </row>
    <row r="27" spans="1:12" s="2" customFormat="1" ht="19.5" customHeight="1">
      <c r="A27" s="171"/>
      <c r="B27" s="182"/>
      <c r="C27" s="43" t="s">
        <v>41</v>
      </c>
      <c r="D27" s="44">
        <f t="shared" si="0"/>
        <v>0.65</v>
      </c>
      <c r="E27" s="67">
        <v>1</v>
      </c>
      <c r="F27" s="50">
        <f t="shared" si="1"/>
        <v>0</v>
      </c>
      <c r="G27" s="187"/>
      <c r="H27" s="188"/>
      <c r="I27" s="188"/>
      <c r="J27" s="188"/>
      <c r="K27" s="188"/>
      <c r="L27" s="189"/>
    </row>
    <row r="28" spans="1:12" s="2" customFormat="1" ht="19.5" customHeight="1">
      <c r="A28" s="171"/>
      <c r="B28" s="183"/>
      <c r="C28" s="68" t="s">
        <v>42</v>
      </c>
      <c r="D28" s="85">
        <f t="shared" si="0"/>
        <v>1.3</v>
      </c>
      <c r="E28" s="69">
        <v>2</v>
      </c>
      <c r="F28" s="51">
        <f t="shared" si="1"/>
        <v>0</v>
      </c>
      <c r="G28" s="190"/>
      <c r="H28" s="191"/>
      <c r="I28" s="191"/>
      <c r="J28" s="191"/>
      <c r="K28" s="191"/>
      <c r="L28" s="192"/>
    </row>
    <row r="29" spans="1:12" s="2" customFormat="1" ht="19.5" customHeight="1">
      <c r="A29" s="171"/>
      <c r="B29" s="193" t="s">
        <v>50</v>
      </c>
      <c r="C29" s="53" t="s">
        <v>45</v>
      </c>
      <c r="D29" s="16">
        <f t="shared" si="0"/>
        <v>19.5</v>
      </c>
      <c r="E29" s="36">
        <v>30</v>
      </c>
      <c r="F29" s="32">
        <f t="shared" si="1"/>
        <v>0</v>
      </c>
      <c r="G29" s="195" t="s">
        <v>51</v>
      </c>
      <c r="H29" s="195"/>
      <c r="I29" s="195"/>
      <c r="J29" s="195"/>
      <c r="K29" s="195"/>
      <c r="L29" s="196"/>
    </row>
    <row r="30" spans="1:12" s="2" customFormat="1" ht="19.5" customHeight="1">
      <c r="A30" s="171"/>
      <c r="B30" s="194"/>
      <c r="C30" s="129" t="s">
        <v>46</v>
      </c>
      <c r="D30" s="21">
        <f t="shared" si="0"/>
        <v>6.5</v>
      </c>
      <c r="E30" s="130">
        <v>10</v>
      </c>
      <c r="F30" s="28">
        <f t="shared" si="1"/>
        <v>0</v>
      </c>
      <c r="G30" s="195"/>
      <c r="H30" s="195"/>
      <c r="I30" s="195"/>
      <c r="J30" s="195"/>
      <c r="K30" s="195"/>
      <c r="L30" s="196"/>
    </row>
    <row r="31" spans="1:12" s="2" customFormat="1" ht="19.5" customHeight="1">
      <c r="A31" s="171"/>
      <c r="B31" s="194"/>
      <c r="C31" s="129" t="s">
        <v>34</v>
      </c>
      <c r="D31" s="21">
        <f t="shared" si="0"/>
        <v>0.65</v>
      </c>
      <c r="E31" s="130">
        <v>1</v>
      </c>
      <c r="F31" s="28">
        <f t="shared" si="1"/>
        <v>0</v>
      </c>
      <c r="G31" s="195"/>
      <c r="H31" s="195"/>
      <c r="I31" s="195"/>
      <c r="J31" s="195"/>
      <c r="K31" s="195"/>
      <c r="L31" s="196"/>
    </row>
    <row r="32" spans="1:12" s="2" customFormat="1" ht="19.5" customHeight="1">
      <c r="A32" s="171"/>
      <c r="B32" s="194"/>
      <c r="C32" s="129" t="s">
        <v>48</v>
      </c>
      <c r="D32" s="21">
        <f t="shared" si="0"/>
        <v>0.32500000000000001</v>
      </c>
      <c r="E32" s="130">
        <v>0.5</v>
      </c>
      <c r="F32" s="28">
        <f t="shared" si="1"/>
        <v>0</v>
      </c>
      <c r="G32" s="195"/>
      <c r="H32" s="195"/>
      <c r="I32" s="195"/>
      <c r="J32" s="195"/>
      <c r="K32" s="195"/>
      <c r="L32" s="196"/>
    </row>
    <row r="33" spans="1:12" ht="19.5" customHeight="1">
      <c r="A33" s="171"/>
      <c r="B33" s="194"/>
      <c r="C33" s="86" t="s">
        <v>42</v>
      </c>
      <c r="D33" s="21">
        <f t="shared" si="0"/>
        <v>1.3</v>
      </c>
      <c r="E33" s="130">
        <v>2</v>
      </c>
      <c r="F33" s="28">
        <f t="shared" si="1"/>
        <v>0</v>
      </c>
      <c r="G33" s="195"/>
      <c r="H33" s="195"/>
      <c r="I33" s="195"/>
      <c r="J33" s="195"/>
      <c r="K33" s="195"/>
      <c r="L33" s="196"/>
    </row>
    <row r="34" spans="1:12" ht="19.5" customHeight="1">
      <c r="A34" s="171"/>
      <c r="B34" s="194"/>
      <c r="C34" s="52" t="s">
        <v>49</v>
      </c>
      <c r="D34" s="17">
        <f t="shared" si="0"/>
        <v>6.5000000000000002E-2</v>
      </c>
      <c r="E34" s="37">
        <v>0.1</v>
      </c>
      <c r="F34" s="15">
        <f t="shared" si="1"/>
        <v>0</v>
      </c>
      <c r="G34" s="195"/>
      <c r="H34" s="195"/>
      <c r="I34" s="195"/>
      <c r="J34" s="195"/>
      <c r="K34" s="195"/>
      <c r="L34" s="196"/>
    </row>
    <row r="35" spans="1:12" ht="38.25" customHeight="1">
      <c r="A35" s="174"/>
      <c r="B35" s="42" t="s">
        <v>52</v>
      </c>
      <c r="C35" s="22" t="s">
        <v>53</v>
      </c>
      <c r="D35" s="23">
        <v>14</v>
      </c>
      <c r="E35" s="24">
        <v>20</v>
      </c>
      <c r="F35" s="25">
        <f t="shared" si="1"/>
        <v>0</v>
      </c>
      <c r="G35" s="168" t="s">
        <v>176</v>
      </c>
      <c r="H35" s="197"/>
      <c r="I35" s="197"/>
      <c r="J35" s="197"/>
      <c r="K35" s="197"/>
      <c r="L35" s="198"/>
    </row>
    <row r="36" spans="1:12" ht="34.5" customHeight="1">
      <c r="A36" s="171" t="s">
        <v>145</v>
      </c>
      <c r="B36" s="181" t="s">
        <v>54</v>
      </c>
      <c r="C36" s="18" t="s">
        <v>55</v>
      </c>
      <c r="D36" s="38">
        <f t="shared" ref="D36:D41" si="2">E36*0.65</f>
        <v>13</v>
      </c>
      <c r="E36" s="32">
        <v>20</v>
      </c>
      <c r="F36" s="38">
        <f t="shared" si="1"/>
        <v>0</v>
      </c>
      <c r="G36" s="162" t="s">
        <v>56</v>
      </c>
      <c r="H36" s="162"/>
      <c r="I36" s="162"/>
      <c r="J36" s="162"/>
      <c r="K36" s="162"/>
      <c r="L36" s="163"/>
    </row>
    <row r="37" spans="1:12" ht="34.5" customHeight="1">
      <c r="A37" s="171"/>
      <c r="B37" s="182"/>
      <c r="C37" s="19" t="s">
        <v>57</v>
      </c>
      <c r="D37" s="119">
        <f t="shared" si="2"/>
        <v>3.25</v>
      </c>
      <c r="E37" s="28">
        <v>5</v>
      </c>
      <c r="F37" s="119">
        <f t="shared" si="1"/>
        <v>0</v>
      </c>
      <c r="G37" s="164"/>
      <c r="H37" s="164"/>
      <c r="I37" s="164"/>
      <c r="J37" s="164"/>
      <c r="K37" s="164"/>
      <c r="L37" s="165"/>
    </row>
    <row r="38" spans="1:12" s="2" customFormat="1" ht="34.5" customHeight="1">
      <c r="A38" s="171"/>
      <c r="B38" s="183"/>
      <c r="C38" s="20" t="s">
        <v>49</v>
      </c>
      <c r="D38" s="34">
        <f t="shared" si="2"/>
        <v>6.5000000000000002E-2</v>
      </c>
      <c r="E38" s="15">
        <v>0.1</v>
      </c>
      <c r="F38" s="34">
        <f t="shared" si="1"/>
        <v>0</v>
      </c>
      <c r="G38" s="166"/>
      <c r="H38" s="166"/>
      <c r="I38" s="166"/>
      <c r="J38" s="166"/>
      <c r="K38" s="166"/>
      <c r="L38" s="167"/>
    </row>
    <row r="39" spans="1:12" s="2" customFormat="1" ht="19.5" customHeight="1">
      <c r="A39" s="171"/>
      <c r="B39" s="74" t="s">
        <v>58</v>
      </c>
      <c r="C39" s="39" t="s">
        <v>59</v>
      </c>
      <c r="D39" s="40">
        <f t="shared" si="2"/>
        <v>65</v>
      </c>
      <c r="E39" s="40">
        <v>100</v>
      </c>
      <c r="F39" s="25">
        <f t="shared" si="1"/>
        <v>0</v>
      </c>
      <c r="G39" s="175"/>
      <c r="H39" s="176"/>
      <c r="I39" s="176"/>
      <c r="J39" s="176"/>
      <c r="K39" s="176"/>
      <c r="L39" s="177"/>
    </row>
    <row r="40" spans="1:12" ht="19.5" customHeight="1">
      <c r="A40" s="171"/>
      <c r="B40" s="125" t="s">
        <v>144</v>
      </c>
      <c r="C40" s="126" t="s">
        <v>144</v>
      </c>
      <c r="D40" s="27">
        <f t="shared" si="2"/>
        <v>26</v>
      </c>
      <c r="E40" s="127">
        <v>40</v>
      </c>
      <c r="F40" s="128">
        <f>($B$6*D40)+($B$7*E40)</f>
        <v>0</v>
      </c>
      <c r="G40" s="168"/>
      <c r="H40" s="169"/>
      <c r="I40" s="169"/>
      <c r="J40" s="169"/>
      <c r="K40" s="169"/>
      <c r="L40" s="170"/>
    </row>
    <row r="41" spans="1:12" s="2" customFormat="1" ht="19.5" customHeight="1" thickBot="1">
      <c r="A41" s="172"/>
      <c r="B41" s="59" t="s">
        <v>13</v>
      </c>
      <c r="C41" s="60" t="s">
        <v>14</v>
      </c>
      <c r="D41" s="61">
        <f t="shared" si="2"/>
        <v>130</v>
      </c>
      <c r="E41" s="62">
        <v>200</v>
      </c>
      <c r="F41" s="63">
        <f t="shared" si="1"/>
        <v>0</v>
      </c>
      <c r="G41" s="178"/>
      <c r="H41" s="179"/>
      <c r="I41" s="179"/>
      <c r="J41" s="179"/>
      <c r="K41" s="179"/>
      <c r="L41" s="180"/>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7.25" customHeight="1">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7.25" customHeight="1">
      <c r="B116" s="6"/>
    </row>
    <row r="117" spans="2:2" s="2" customFormat="1" ht="17.25" customHeight="1">
      <c r="B117" s="6"/>
    </row>
    <row r="118" spans="2:2" s="2" customFormat="1" ht="13.5">
      <c r="B118" s="6"/>
    </row>
    <row r="119" spans="2:2" s="2" customFormat="1" ht="13.5">
      <c r="B119" s="6"/>
    </row>
    <row r="120" spans="2:2" s="2" customFormat="1" ht="16.5" customHeight="1">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sheetData>
  <mergeCells count="18">
    <mergeCell ref="A1:L3"/>
    <mergeCell ref="A5:B5"/>
    <mergeCell ref="G9:L9"/>
    <mergeCell ref="G10:L10"/>
    <mergeCell ref="B11:B15"/>
    <mergeCell ref="G11:L15"/>
    <mergeCell ref="G36:L38"/>
    <mergeCell ref="G40:L40"/>
    <mergeCell ref="A36:A41"/>
    <mergeCell ref="A10:A35"/>
    <mergeCell ref="G39:L39"/>
    <mergeCell ref="G41:L41"/>
    <mergeCell ref="B16:B28"/>
    <mergeCell ref="G16:L28"/>
    <mergeCell ref="B29:B34"/>
    <mergeCell ref="G29:L34"/>
    <mergeCell ref="G35:L35"/>
    <mergeCell ref="B36:B3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1"/>
  <sheetViews>
    <sheetView topLeftCell="A4"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19</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ht="19.5" customHeight="1">
      <c r="A10" s="173" t="s">
        <v>11</v>
      </c>
      <c r="B10" s="222" t="s">
        <v>60</v>
      </c>
      <c r="C10" s="131" t="s">
        <v>22</v>
      </c>
      <c r="D10" s="132">
        <f t="shared" ref="D10:D32" si="0">E10*0.65</f>
        <v>30.55</v>
      </c>
      <c r="E10" s="133">
        <v>47</v>
      </c>
      <c r="F10" s="134">
        <f t="shared" ref="F10:F32" si="1">($B$6*D10)+($B$7*E10)</f>
        <v>0</v>
      </c>
      <c r="G10" s="225" t="s">
        <v>61</v>
      </c>
      <c r="H10" s="226"/>
      <c r="I10" s="226"/>
      <c r="J10" s="226"/>
      <c r="K10" s="226"/>
      <c r="L10" s="227"/>
    </row>
    <row r="11" spans="1:12" ht="19.5" customHeight="1">
      <c r="A11" s="171"/>
      <c r="B11" s="223"/>
      <c r="C11" s="87" t="s">
        <v>62</v>
      </c>
      <c r="D11" s="21">
        <f t="shared" si="0"/>
        <v>1.3</v>
      </c>
      <c r="E11" s="135">
        <v>2</v>
      </c>
      <c r="F11" s="28">
        <f t="shared" si="1"/>
        <v>0</v>
      </c>
      <c r="G11" s="187"/>
      <c r="H11" s="188"/>
      <c r="I11" s="188"/>
      <c r="J11" s="188"/>
      <c r="K11" s="188"/>
      <c r="L11" s="189"/>
    </row>
    <row r="12" spans="1:12" s="2" customFormat="1" ht="19.5" customHeight="1">
      <c r="A12" s="171"/>
      <c r="B12" s="223"/>
      <c r="C12" s="87" t="s">
        <v>63</v>
      </c>
      <c r="D12" s="21">
        <f t="shared" si="0"/>
        <v>1.3</v>
      </c>
      <c r="E12" s="135">
        <v>2</v>
      </c>
      <c r="F12" s="28">
        <f t="shared" si="1"/>
        <v>0</v>
      </c>
      <c r="G12" s="187"/>
      <c r="H12" s="188"/>
      <c r="I12" s="188"/>
      <c r="J12" s="188"/>
      <c r="K12" s="188"/>
      <c r="L12" s="189"/>
    </row>
    <row r="13" spans="1:12" s="2" customFormat="1" ht="19.5" customHeight="1">
      <c r="A13" s="171"/>
      <c r="B13" s="223"/>
      <c r="C13" s="87" t="s">
        <v>64</v>
      </c>
      <c r="D13" s="21">
        <f t="shared" si="0"/>
        <v>1.3</v>
      </c>
      <c r="E13" s="135">
        <v>2</v>
      </c>
      <c r="F13" s="28">
        <f t="shared" si="1"/>
        <v>0</v>
      </c>
      <c r="G13" s="187"/>
      <c r="H13" s="188"/>
      <c r="I13" s="188"/>
      <c r="J13" s="188"/>
      <c r="K13" s="188"/>
      <c r="L13" s="189"/>
    </row>
    <row r="14" spans="1:12" s="2" customFormat="1" ht="19.5" customHeight="1">
      <c r="A14" s="171"/>
      <c r="B14" s="224"/>
      <c r="C14" s="41" t="s">
        <v>65</v>
      </c>
      <c r="D14" s="17">
        <f t="shared" si="0"/>
        <v>1.3</v>
      </c>
      <c r="E14" s="88">
        <v>2</v>
      </c>
      <c r="F14" s="15">
        <f t="shared" si="1"/>
        <v>0</v>
      </c>
      <c r="G14" s="190"/>
      <c r="H14" s="191"/>
      <c r="I14" s="191"/>
      <c r="J14" s="191"/>
      <c r="K14" s="191"/>
      <c r="L14" s="192"/>
    </row>
    <row r="15" spans="1:12" s="2" customFormat="1" ht="19.5" customHeight="1">
      <c r="A15" s="171"/>
      <c r="B15" s="207" t="s">
        <v>69</v>
      </c>
      <c r="C15" s="18" t="s">
        <v>66</v>
      </c>
      <c r="D15" s="38">
        <f t="shared" si="0"/>
        <v>16.25</v>
      </c>
      <c r="E15" s="32">
        <v>25</v>
      </c>
      <c r="F15" s="38">
        <f t="shared" si="1"/>
        <v>0</v>
      </c>
      <c r="G15" s="195" t="s">
        <v>164</v>
      </c>
      <c r="H15" s="195"/>
      <c r="I15" s="195"/>
      <c r="J15" s="195"/>
      <c r="K15" s="195"/>
      <c r="L15" s="196"/>
    </row>
    <row r="16" spans="1:12" s="2" customFormat="1" ht="19.5" customHeight="1">
      <c r="A16" s="171"/>
      <c r="B16" s="207"/>
      <c r="C16" s="19" t="s">
        <v>67</v>
      </c>
      <c r="D16" s="119">
        <f t="shared" si="0"/>
        <v>3.25</v>
      </c>
      <c r="E16" s="28">
        <v>5</v>
      </c>
      <c r="F16" s="119">
        <f t="shared" si="1"/>
        <v>0</v>
      </c>
      <c r="G16" s="195"/>
      <c r="H16" s="195"/>
      <c r="I16" s="195"/>
      <c r="J16" s="195"/>
      <c r="K16" s="195"/>
      <c r="L16" s="196"/>
    </row>
    <row r="17" spans="1:12" s="2" customFormat="1" ht="19.5" customHeight="1">
      <c r="A17" s="171"/>
      <c r="B17" s="207"/>
      <c r="C17" s="19" t="s">
        <v>68</v>
      </c>
      <c r="D17" s="119">
        <f t="shared" si="0"/>
        <v>3.25</v>
      </c>
      <c r="E17" s="28">
        <v>5</v>
      </c>
      <c r="F17" s="119">
        <f t="shared" si="1"/>
        <v>0</v>
      </c>
      <c r="G17" s="195"/>
      <c r="H17" s="195"/>
      <c r="I17" s="195"/>
      <c r="J17" s="195"/>
      <c r="K17" s="195"/>
      <c r="L17" s="196"/>
    </row>
    <row r="18" spans="1:12" s="2" customFormat="1" ht="19.5" customHeight="1">
      <c r="A18" s="171"/>
      <c r="B18" s="207"/>
      <c r="C18" s="19" t="s">
        <v>33</v>
      </c>
      <c r="D18" s="119">
        <f t="shared" si="0"/>
        <v>1.3</v>
      </c>
      <c r="E18" s="28">
        <v>2</v>
      </c>
      <c r="F18" s="119">
        <f t="shared" si="1"/>
        <v>0</v>
      </c>
      <c r="G18" s="195"/>
      <c r="H18" s="195"/>
      <c r="I18" s="195"/>
      <c r="J18" s="195"/>
      <c r="K18" s="195"/>
      <c r="L18" s="196"/>
    </row>
    <row r="19" spans="1:12" s="2" customFormat="1" ht="19.5" customHeight="1">
      <c r="A19" s="171"/>
      <c r="B19" s="207"/>
      <c r="C19" s="19" t="s">
        <v>34</v>
      </c>
      <c r="D19" s="119">
        <f t="shared" si="0"/>
        <v>0.32500000000000001</v>
      </c>
      <c r="E19" s="28">
        <v>0.5</v>
      </c>
      <c r="F19" s="119">
        <f t="shared" si="1"/>
        <v>0</v>
      </c>
      <c r="G19" s="195"/>
      <c r="H19" s="195"/>
      <c r="I19" s="195"/>
      <c r="J19" s="195"/>
      <c r="K19" s="195"/>
      <c r="L19" s="196"/>
    </row>
    <row r="20" spans="1:12" s="2" customFormat="1" ht="19.5" customHeight="1">
      <c r="A20" s="171"/>
      <c r="B20" s="207"/>
      <c r="C20" s="19" t="s">
        <v>27</v>
      </c>
      <c r="D20" s="119">
        <f t="shared" si="0"/>
        <v>0.65</v>
      </c>
      <c r="E20" s="28">
        <v>1</v>
      </c>
      <c r="F20" s="119">
        <f t="shared" si="1"/>
        <v>0</v>
      </c>
      <c r="G20" s="195"/>
      <c r="H20" s="195"/>
      <c r="I20" s="195"/>
      <c r="J20" s="195"/>
      <c r="K20" s="195"/>
      <c r="L20" s="196"/>
    </row>
    <row r="21" spans="1:12" s="2" customFormat="1" ht="19.5" customHeight="1">
      <c r="A21" s="171"/>
      <c r="B21" s="207"/>
      <c r="C21" s="20" t="s">
        <v>36</v>
      </c>
      <c r="D21" s="34">
        <f t="shared" si="0"/>
        <v>0.13</v>
      </c>
      <c r="E21" s="15">
        <v>0.2</v>
      </c>
      <c r="F21" s="34">
        <f t="shared" si="1"/>
        <v>0</v>
      </c>
      <c r="G21" s="195"/>
      <c r="H21" s="195"/>
      <c r="I21" s="195"/>
      <c r="J21" s="195"/>
      <c r="K21" s="195"/>
      <c r="L21" s="196"/>
    </row>
    <row r="22" spans="1:12" s="2" customFormat="1" ht="34.5" customHeight="1">
      <c r="A22" s="171"/>
      <c r="B22" s="89" t="s">
        <v>70</v>
      </c>
      <c r="C22" s="90" t="s">
        <v>71</v>
      </c>
      <c r="D22" s="91">
        <f t="shared" si="0"/>
        <v>26</v>
      </c>
      <c r="E22" s="91">
        <v>40</v>
      </c>
      <c r="F22" s="92">
        <f t="shared" si="1"/>
        <v>0</v>
      </c>
      <c r="G22" s="219" t="s">
        <v>72</v>
      </c>
      <c r="H22" s="220"/>
      <c r="I22" s="220"/>
      <c r="J22" s="220"/>
      <c r="K22" s="220"/>
      <c r="L22" s="221"/>
    </row>
    <row r="23" spans="1:12" s="2" customFormat="1" ht="19.5" customHeight="1">
      <c r="A23" s="171"/>
      <c r="B23" s="194" t="s">
        <v>76</v>
      </c>
      <c r="C23" s="53" t="s">
        <v>73</v>
      </c>
      <c r="D23" s="16">
        <f t="shared" si="0"/>
        <v>22.75</v>
      </c>
      <c r="E23" s="36">
        <v>35</v>
      </c>
      <c r="F23" s="32">
        <f t="shared" si="1"/>
        <v>0</v>
      </c>
      <c r="G23" s="195" t="s">
        <v>74</v>
      </c>
      <c r="H23" s="195"/>
      <c r="I23" s="195"/>
      <c r="J23" s="195"/>
      <c r="K23" s="195"/>
      <c r="L23" s="196"/>
    </row>
    <row r="24" spans="1:12" s="2" customFormat="1" ht="19.5" customHeight="1">
      <c r="A24" s="171"/>
      <c r="B24" s="194"/>
      <c r="C24" s="129" t="s">
        <v>34</v>
      </c>
      <c r="D24" s="21">
        <f t="shared" si="0"/>
        <v>0.32500000000000001</v>
      </c>
      <c r="E24" s="130">
        <v>0.5</v>
      </c>
      <c r="F24" s="28">
        <f t="shared" si="1"/>
        <v>0</v>
      </c>
      <c r="G24" s="195"/>
      <c r="H24" s="195"/>
      <c r="I24" s="195"/>
      <c r="J24" s="195"/>
      <c r="K24" s="195"/>
      <c r="L24" s="196"/>
    </row>
    <row r="25" spans="1:12" s="2" customFormat="1" ht="19.5" customHeight="1">
      <c r="A25" s="171"/>
      <c r="B25" s="194"/>
      <c r="C25" s="129" t="s">
        <v>75</v>
      </c>
      <c r="D25" s="21">
        <f t="shared" si="0"/>
        <v>0.65</v>
      </c>
      <c r="E25" s="130">
        <v>1</v>
      </c>
      <c r="F25" s="28">
        <f t="shared" si="1"/>
        <v>0</v>
      </c>
      <c r="G25" s="195"/>
      <c r="H25" s="195"/>
      <c r="I25" s="195"/>
      <c r="J25" s="195"/>
      <c r="K25" s="195"/>
      <c r="L25" s="196"/>
    </row>
    <row r="26" spans="1:12" s="2" customFormat="1" ht="19.5" customHeight="1">
      <c r="A26" s="171"/>
      <c r="B26" s="194"/>
      <c r="C26" s="129" t="s">
        <v>48</v>
      </c>
      <c r="D26" s="21">
        <f t="shared" si="0"/>
        <v>0.32500000000000001</v>
      </c>
      <c r="E26" s="130">
        <v>0.5</v>
      </c>
      <c r="F26" s="28">
        <f t="shared" si="1"/>
        <v>0</v>
      </c>
      <c r="G26" s="195"/>
      <c r="H26" s="195"/>
      <c r="I26" s="195"/>
      <c r="J26" s="195"/>
      <c r="K26" s="195"/>
      <c r="L26" s="196"/>
    </row>
    <row r="27" spans="1:12" s="2" customFormat="1" ht="19.5" customHeight="1">
      <c r="A27" s="171"/>
      <c r="B27" s="194"/>
      <c r="C27" s="52" t="s">
        <v>41</v>
      </c>
      <c r="D27" s="17">
        <f t="shared" si="0"/>
        <v>0.32500000000000001</v>
      </c>
      <c r="E27" s="37">
        <v>0.5</v>
      </c>
      <c r="F27" s="15">
        <f t="shared" si="1"/>
        <v>0</v>
      </c>
      <c r="G27" s="195"/>
      <c r="H27" s="195"/>
      <c r="I27" s="195"/>
      <c r="J27" s="195"/>
      <c r="K27" s="195"/>
      <c r="L27" s="196"/>
    </row>
    <row r="28" spans="1:12" ht="19.5" customHeight="1">
      <c r="A28" s="171"/>
      <c r="B28" s="194" t="s">
        <v>79</v>
      </c>
      <c r="C28" s="94" t="s">
        <v>77</v>
      </c>
      <c r="D28" s="16">
        <f t="shared" si="0"/>
        <v>22.75</v>
      </c>
      <c r="E28" s="36">
        <v>35</v>
      </c>
      <c r="F28" s="32">
        <f t="shared" si="1"/>
        <v>0</v>
      </c>
      <c r="G28" s="195" t="s">
        <v>78</v>
      </c>
      <c r="H28" s="195"/>
      <c r="I28" s="195"/>
      <c r="J28" s="195"/>
      <c r="K28" s="195"/>
      <c r="L28" s="196"/>
    </row>
    <row r="29" spans="1:12" ht="19.5" customHeight="1">
      <c r="A29" s="171"/>
      <c r="B29" s="194"/>
      <c r="C29" s="136" t="s">
        <v>34</v>
      </c>
      <c r="D29" s="21">
        <f t="shared" si="0"/>
        <v>0.32500000000000001</v>
      </c>
      <c r="E29" s="130">
        <v>0.5</v>
      </c>
      <c r="F29" s="28">
        <f t="shared" si="1"/>
        <v>0</v>
      </c>
      <c r="G29" s="195"/>
      <c r="H29" s="195"/>
      <c r="I29" s="195"/>
      <c r="J29" s="195"/>
      <c r="K29" s="195"/>
      <c r="L29" s="196"/>
    </row>
    <row r="30" spans="1:12" ht="19.5" customHeight="1">
      <c r="A30" s="171"/>
      <c r="B30" s="194"/>
      <c r="C30" s="136" t="s">
        <v>39</v>
      </c>
      <c r="D30" s="21">
        <f t="shared" si="0"/>
        <v>0.65</v>
      </c>
      <c r="E30" s="130">
        <v>1</v>
      </c>
      <c r="F30" s="28">
        <f t="shared" si="1"/>
        <v>0</v>
      </c>
      <c r="G30" s="195"/>
      <c r="H30" s="195"/>
      <c r="I30" s="195"/>
      <c r="J30" s="195"/>
      <c r="K30" s="195"/>
      <c r="L30" s="196"/>
    </row>
    <row r="31" spans="1:12" ht="19.5" customHeight="1">
      <c r="A31" s="171"/>
      <c r="B31" s="194"/>
      <c r="C31" s="136" t="s">
        <v>48</v>
      </c>
      <c r="D31" s="21">
        <f t="shared" si="0"/>
        <v>0.32500000000000001</v>
      </c>
      <c r="E31" s="130">
        <v>0.5</v>
      </c>
      <c r="F31" s="28">
        <f t="shared" si="1"/>
        <v>0</v>
      </c>
      <c r="G31" s="195"/>
      <c r="H31" s="195"/>
      <c r="I31" s="195"/>
      <c r="J31" s="195"/>
      <c r="K31" s="195"/>
      <c r="L31" s="196"/>
    </row>
    <row r="32" spans="1:12" ht="19.5" customHeight="1">
      <c r="A32" s="171"/>
      <c r="B32" s="194"/>
      <c r="C32" s="95" t="s">
        <v>41</v>
      </c>
      <c r="D32" s="17">
        <f t="shared" si="0"/>
        <v>0.65</v>
      </c>
      <c r="E32" s="37">
        <v>1</v>
      </c>
      <c r="F32" s="15">
        <f t="shared" si="1"/>
        <v>0</v>
      </c>
      <c r="G32" s="195"/>
      <c r="H32" s="195"/>
      <c r="I32" s="195"/>
      <c r="J32" s="195"/>
      <c r="K32" s="195"/>
      <c r="L32" s="196"/>
    </row>
    <row r="33" spans="1:12" s="2" customFormat="1" ht="36" customHeight="1">
      <c r="A33" s="174"/>
      <c r="B33" s="42" t="s">
        <v>52</v>
      </c>
      <c r="C33" s="22" t="s">
        <v>53</v>
      </c>
      <c r="D33" s="23">
        <v>14</v>
      </c>
      <c r="E33" s="24">
        <v>20</v>
      </c>
      <c r="F33" s="25">
        <f t="shared" ref="F33:F38" si="2">($B$6*D33)+($B$7*E33)</f>
        <v>0</v>
      </c>
      <c r="G33" s="168" t="s">
        <v>176</v>
      </c>
      <c r="H33" s="197"/>
      <c r="I33" s="197"/>
      <c r="J33" s="197"/>
      <c r="K33" s="197"/>
      <c r="L33" s="198"/>
    </row>
    <row r="34" spans="1:12" s="2" customFormat="1" ht="24" customHeight="1">
      <c r="A34" s="171" t="s">
        <v>12</v>
      </c>
      <c r="B34" s="208" t="s">
        <v>80</v>
      </c>
      <c r="C34" s="96" t="s">
        <v>22</v>
      </c>
      <c r="D34" s="97">
        <f t="shared" ref="D34:D38" si="3">E34*0.65</f>
        <v>13</v>
      </c>
      <c r="E34" s="47">
        <v>20</v>
      </c>
      <c r="F34" s="98">
        <f t="shared" si="2"/>
        <v>0</v>
      </c>
      <c r="G34" s="184" t="s">
        <v>81</v>
      </c>
      <c r="H34" s="211"/>
      <c r="I34" s="211"/>
      <c r="J34" s="211"/>
      <c r="K34" s="211"/>
      <c r="L34" s="212"/>
    </row>
    <row r="35" spans="1:12" s="2" customFormat="1" ht="24" customHeight="1">
      <c r="A35" s="171"/>
      <c r="B35" s="209"/>
      <c r="C35" s="19" t="s">
        <v>82</v>
      </c>
      <c r="D35" s="137">
        <f t="shared" si="3"/>
        <v>3.25</v>
      </c>
      <c r="E35" s="48">
        <v>5</v>
      </c>
      <c r="F35" s="138">
        <f t="shared" si="2"/>
        <v>0</v>
      </c>
      <c r="G35" s="213"/>
      <c r="H35" s="214"/>
      <c r="I35" s="214"/>
      <c r="J35" s="214"/>
      <c r="K35" s="214"/>
      <c r="L35" s="215"/>
    </row>
    <row r="36" spans="1:12" s="2" customFormat="1" ht="24" customHeight="1">
      <c r="A36" s="171"/>
      <c r="B36" s="209"/>
      <c r="C36" s="19" t="s">
        <v>33</v>
      </c>
      <c r="D36" s="137">
        <f t="shared" si="3"/>
        <v>0.32500000000000001</v>
      </c>
      <c r="E36" s="48">
        <v>0.5</v>
      </c>
      <c r="F36" s="138">
        <f t="shared" si="2"/>
        <v>0</v>
      </c>
      <c r="G36" s="213"/>
      <c r="H36" s="214"/>
      <c r="I36" s="214"/>
      <c r="J36" s="214"/>
      <c r="K36" s="214"/>
      <c r="L36" s="215"/>
    </row>
    <row r="37" spans="1:12" s="2" customFormat="1" ht="24" customHeight="1">
      <c r="A37" s="171"/>
      <c r="B37" s="209"/>
      <c r="C37" s="19" t="s">
        <v>41</v>
      </c>
      <c r="D37" s="137">
        <f t="shared" si="3"/>
        <v>0.32500000000000001</v>
      </c>
      <c r="E37" s="48">
        <v>0.5</v>
      </c>
      <c r="F37" s="138">
        <f t="shared" si="2"/>
        <v>0</v>
      </c>
      <c r="G37" s="213"/>
      <c r="H37" s="214"/>
      <c r="I37" s="214"/>
      <c r="J37" s="214"/>
      <c r="K37" s="214"/>
      <c r="L37" s="215"/>
    </row>
    <row r="38" spans="1:12" ht="24" customHeight="1">
      <c r="A38" s="171"/>
      <c r="B38" s="210"/>
      <c r="C38" s="57" t="s">
        <v>49</v>
      </c>
      <c r="D38" s="99">
        <f t="shared" si="3"/>
        <v>6.5000000000000002E-2</v>
      </c>
      <c r="E38" s="58">
        <v>0.1</v>
      </c>
      <c r="F38" s="100">
        <f t="shared" si="2"/>
        <v>0</v>
      </c>
      <c r="G38" s="216"/>
      <c r="H38" s="217"/>
      <c r="I38" s="217"/>
      <c r="J38" s="217"/>
      <c r="K38" s="217"/>
      <c r="L38" s="218"/>
    </row>
    <row r="39" spans="1:12" s="2" customFormat="1" ht="19.5" customHeight="1">
      <c r="A39" s="171"/>
      <c r="B39" s="182" t="s">
        <v>83</v>
      </c>
      <c r="C39" s="71" t="s">
        <v>84</v>
      </c>
      <c r="D39" s="21">
        <f t="shared" ref="D39:D48" si="4">E39*0.65</f>
        <v>19.5</v>
      </c>
      <c r="E39" s="21">
        <v>30</v>
      </c>
      <c r="F39" s="28">
        <f t="shared" ref="F39:F48" si="5">($B$6*D39)+($B$7*E39)</f>
        <v>0</v>
      </c>
      <c r="G39" s="184" t="s">
        <v>170</v>
      </c>
      <c r="H39" s="185"/>
      <c r="I39" s="185"/>
      <c r="J39" s="185"/>
      <c r="K39" s="185"/>
      <c r="L39" s="186"/>
    </row>
    <row r="40" spans="1:12" s="2" customFormat="1" ht="19.5" customHeight="1">
      <c r="A40" s="171"/>
      <c r="B40" s="182"/>
      <c r="C40" s="71" t="s">
        <v>85</v>
      </c>
      <c r="D40" s="21">
        <f t="shared" si="4"/>
        <v>3.25</v>
      </c>
      <c r="E40" s="21">
        <v>5</v>
      </c>
      <c r="F40" s="28">
        <f t="shared" si="5"/>
        <v>0</v>
      </c>
      <c r="G40" s="187"/>
      <c r="H40" s="188"/>
      <c r="I40" s="188"/>
      <c r="J40" s="188"/>
      <c r="K40" s="188"/>
      <c r="L40" s="189"/>
    </row>
    <row r="41" spans="1:12" s="2" customFormat="1" ht="19.5" customHeight="1">
      <c r="A41" s="171"/>
      <c r="B41" s="182"/>
      <c r="C41" s="71" t="s">
        <v>47</v>
      </c>
      <c r="D41" s="21">
        <f t="shared" si="4"/>
        <v>3.25</v>
      </c>
      <c r="E41" s="21">
        <v>5</v>
      </c>
      <c r="F41" s="28">
        <f t="shared" si="5"/>
        <v>0</v>
      </c>
      <c r="G41" s="187"/>
      <c r="H41" s="188"/>
      <c r="I41" s="188"/>
      <c r="J41" s="188"/>
      <c r="K41" s="188"/>
      <c r="L41" s="189"/>
    </row>
    <row r="42" spans="1:12" s="2" customFormat="1" ht="19.5" customHeight="1">
      <c r="A42" s="171"/>
      <c r="B42" s="182"/>
      <c r="C42" s="71" t="s">
        <v>32</v>
      </c>
      <c r="D42" s="21">
        <f t="shared" si="4"/>
        <v>3.25</v>
      </c>
      <c r="E42" s="21">
        <v>5</v>
      </c>
      <c r="F42" s="28">
        <f t="shared" si="5"/>
        <v>0</v>
      </c>
      <c r="G42" s="187"/>
      <c r="H42" s="188"/>
      <c r="I42" s="188"/>
      <c r="J42" s="188"/>
      <c r="K42" s="188"/>
      <c r="L42" s="189"/>
    </row>
    <row r="43" spans="1:12" s="2" customFormat="1" ht="19.5" customHeight="1">
      <c r="A43" s="171"/>
      <c r="B43" s="182"/>
      <c r="C43" s="71" t="s">
        <v>34</v>
      </c>
      <c r="D43" s="21">
        <f t="shared" si="4"/>
        <v>0.65</v>
      </c>
      <c r="E43" s="21">
        <v>1</v>
      </c>
      <c r="F43" s="28">
        <f t="shared" si="5"/>
        <v>0</v>
      </c>
      <c r="G43" s="187"/>
      <c r="H43" s="188"/>
      <c r="I43" s="188"/>
      <c r="J43" s="188"/>
      <c r="K43" s="188"/>
      <c r="L43" s="189"/>
    </row>
    <row r="44" spans="1:12" s="2" customFormat="1" ht="19.5" customHeight="1">
      <c r="A44" s="171"/>
      <c r="B44" s="182"/>
      <c r="C44" s="71" t="s">
        <v>39</v>
      </c>
      <c r="D44" s="21">
        <f t="shared" si="4"/>
        <v>1.3</v>
      </c>
      <c r="E44" s="21">
        <v>2</v>
      </c>
      <c r="F44" s="28">
        <f t="shared" si="5"/>
        <v>0</v>
      </c>
      <c r="G44" s="187"/>
      <c r="H44" s="188"/>
      <c r="I44" s="188"/>
      <c r="J44" s="188"/>
      <c r="K44" s="188"/>
      <c r="L44" s="189"/>
    </row>
    <row r="45" spans="1:12" s="2" customFormat="1" ht="19.5" customHeight="1">
      <c r="A45" s="171"/>
      <c r="B45" s="182"/>
      <c r="C45" s="71" t="s">
        <v>40</v>
      </c>
      <c r="D45" s="21">
        <f t="shared" si="4"/>
        <v>1.3</v>
      </c>
      <c r="E45" s="21">
        <v>2</v>
      </c>
      <c r="F45" s="28">
        <f t="shared" si="5"/>
        <v>0</v>
      </c>
      <c r="G45" s="187"/>
      <c r="H45" s="188"/>
      <c r="I45" s="188"/>
      <c r="J45" s="188"/>
      <c r="K45" s="188"/>
      <c r="L45" s="189"/>
    </row>
    <row r="46" spans="1:12" s="2" customFormat="1" ht="19.5" customHeight="1">
      <c r="A46" s="171"/>
      <c r="B46" s="182"/>
      <c r="C46" s="71" t="s">
        <v>37</v>
      </c>
      <c r="D46" s="21">
        <f t="shared" si="4"/>
        <v>0.65</v>
      </c>
      <c r="E46" s="21">
        <v>1</v>
      </c>
      <c r="F46" s="28">
        <f t="shared" si="5"/>
        <v>0</v>
      </c>
      <c r="G46" s="187"/>
      <c r="H46" s="188"/>
      <c r="I46" s="188"/>
      <c r="J46" s="188"/>
      <c r="K46" s="188"/>
      <c r="L46" s="189"/>
    </row>
    <row r="47" spans="1:12" s="2" customFormat="1" ht="19.5" customHeight="1">
      <c r="A47" s="171"/>
      <c r="B47" s="183"/>
      <c r="C47" s="49" t="s">
        <v>42</v>
      </c>
      <c r="D47" s="17">
        <f t="shared" si="4"/>
        <v>1.3</v>
      </c>
      <c r="E47" s="17">
        <v>2</v>
      </c>
      <c r="F47" s="15">
        <f t="shared" si="5"/>
        <v>0</v>
      </c>
      <c r="G47" s="190"/>
      <c r="H47" s="191"/>
      <c r="I47" s="191"/>
      <c r="J47" s="191"/>
      <c r="K47" s="191"/>
      <c r="L47" s="192"/>
    </row>
    <row r="48" spans="1:12" s="2" customFormat="1" ht="19.5" customHeight="1" thickBot="1">
      <c r="A48" s="172"/>
      <c r="B48" s="59" t="s">
        <v>13</v>
      </c>
      <c r="C48" s="60" t="s">
        <v>14</v>
      </c>
      <c r="D48" s="61">
        <f t="shared" si="4"/>
        <v>130</v>
      </c>
      <c r="E48" s="62">
        <v>200</v>
      </c>
      <c r="F48" s="63">
        <f t="shared" si="5"/>
        <v>0</v>
      </c>
      <c r="G48" s="178"/>
      <c r="H48" s="179"/>
      <c r="I48" s="179"/>
      <c r="J48" s="179"/>
      <c r="K48" s="179"/>
      <c r="L48" s="180"/>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7.25" customHeight="1">
      <c r="B95" s="6"/>
    </row>
    <row r="96" spans="2:2" s="2" customFormat="1" ht="17.25" customHeight="1">
      <c r="B96" s="6"/>
    </row>
    <row r="97" spans="2:2" s="2" customFormat="1" ht="13.5">
      <c r="B97" s="6"/>
    </row>
    <row r="98" spans="2:2" s="2" customFormat="1" ht="13.5">
      <c r="B98" s="6"/>
    </row>
    <row r="99" spans="2:2" s="2" customFormat="1" ht="16.5" customHeight="1">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sheetData>
  <mergeCells count="20">
    <mergeCell ref="A1:L3"/>
    <mergeCell ref="A5:B5"/>
    <mergeCell ref="G9:L9"/>
    <mergeCell ref="B10:B14"/>
    <mergeCell ref="G10:L14"/>
    <mergeCell ref="G33:L33"/>
    <mergeCell ref="B28:B32"/>
    <mergeCell ref="G28:L32"/>
    <mergeCell ref="B34:B38"/>
    <mergeCell ref="A10:A33"/>
    <mergeCell ref="A34:A48"/>
    <mergeCell ref="G34:L38"/>
    <mergeCell ref="B39:B47"/>
    <mergeCell ref="G39:L47"/>
    <mergeCell ref="G48:L48"/>
    <mergeCell ref="B15:B21"/>
    <mergeCell ref="G15:L21"/>
    <mergeCell ref="G22:L22"/>
    <mergeCell ref="B23:B27"/>
    <mergeCell ref="G23:L27"/>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9"/>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18</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19.5" customHeight="1">
      <c r="A10" s="173" t="s">
        <v>11</v>
      </c>
      <c r="B10" s="250" t="s">
        <v>166</v>
      </c>
      <c r="C10" s="142" t="s">
        <v>22</v>
      </c>
      <c r="D10" s="143">
        <f t="shared" ref="D10:D25" si="0">E10*0.65</f>
        <v>32.5</v>
      </c>
      <c r="E10" s="143">
        <v>50</v>
      </c>
      <c r="F10" s="134">
        <f t="shared" ref="F10:F34" si="1">($B$6*D10)+($B$7*E10)</f>
        <v>0</v>
      </c>
      <c r="G10" s="252" t="s">
        <v>171</v>
      </c>
      <c r="H10" s="253"/>
      <c r="I10" s="253"/>
      <c r="J10" s="253"/>
      <c r="K10" s="253"/>
      <c r="L10" s="254"/>
    </row>
    <row r="11" spans="1:12" s="2" customFormat="1" ht="19.5" customHeight="1">
      <c r="A11" s="171"/>
      <c r="B11" s="251"/>
      <c r="C11" s="54" t="s">
        <v>86</v>
      </c>
      <c r="D11" s="101">
        <f t="shared" si="0"/>
        <v>13</v>
      </c>
      <c r="E11" s="101">
        <v>20</v>
      </c>
      <c r="F11" s="28">
        <f t="shared" si="1"/>
        <v>0</v>
      </c>
      <c r="G11" s="255"/>
      <c r="H11" s="255"/>
      <c r="I11" s="255"/>
      <c r="J11" s="255"/>
      <c r="K11" s="255"/>
      <c r="L11" s="256"/>
    </row>
    <row r="12" spans="1:12" s="2" customFormat="1" ht="19.5" customHeight="1">
      <c r="A12" s="171"/>
      <c r="B12" s="251"/>
      <c r="C12" s="54" t="s">
        <v>87</v>
      </c>
      <c r="D12" s="101">
        <f t="shared" si="0"/>
        <v>6.5</v>
      </c>
      <c r="E12" s="101">
        <v>10</v>
      </c>
      <c r="F12" s="28">
        <f t="shared" si="1"/>
        <v>0</v>
      </c>
      <c r="G12" s="255"/>
      <c r="H12" s="255"/>
      <c r="I12" s="255"/>
      <c r="J12" s="255"/>
      <c r="K12" s="255"/>
      <c r="L12" s="256"/>
    </row>
    <row r="13" spans="1:12" s="2" customFormat="1" ht="19.5" customHeight="1">
      <c r="A13" s="171"/>
      <c r="B13" s="251"/>
      <c r="C13" s="54" t="s">
        <v>88</v>
      </c>
      <c r="D13" s="101">
        <f t="shared" si="0"/>
        <v>1.9500000000000002</v>
      </c>
      <c r="E13" s="101">
        <v>3</v>
      </c>
      <c r="F13" s="28">
        <f t="shared" si="1"/>
        <v>0</v>
      </c>
      <c r="G13" s="255"/>
      <c r="H13" s="255"/>
      <c r="I13" s="255"/>
      <c r="J13" s="255"/>
      <c r="K13" s="255"/>
      <c r="L13" s="256"/>
    </row>
    <row r="14" spans="1:12" s="2" customFormat="1" ht="19.5" customHeight="1">
      <c r="A14" s="171"/>
      <c r="B14" s="251"/>
      <c r="C14" s="54" t="s">
        <v>34</v>
      </c>
      <c r="D14" s="101">
        <f t="shared" si="0"/>
        <v>0.32500000000000001</v>
      </c>
      <c r="E14" s="101">
        <v>0.5</v>
      </c>
      <c r="F14" s="28">
        <f t="shared" si="1"/>
        <v>0</v>
      </c>
      <c r="G14" s="255"/>
      <c r="H14" s="255"/>
      <c r="I14" s="255"/>
      <c r="J14" s="255"/>
      <c r="K14" s="255"/>
      <c r="L14" s="256"/>
    </row>
    <row r="15" spans="1:12" s="2" customFormat="1" ht="19.5" customHeight="1">
      <c r="A15" s="171"/>
      <c r="B15" s="251"/>
      <c r="C15" s="54" t="s">
        <v>39</v>
      </c>
      <c r="D15" s="101">
        <f t="shared" si="0"/>
        <v>1.3</v>
      </c>
      <c r="E15" s="101">
        <v>2</v>
      </c>
      <c r="F15" s="28">
        <f t="shared" si="1"/>
        <v>0</v>
      </c>
      <c r="G15" s="255"/>
      <c r="H15" s="255"/>
      <c r="I15" s="255"/>
      <c r="J15" s="255"/>
      <c r="K15" s="255"/>
      <c r="L15" s="256"/>
    </row>
    <row r="16" spans="1:12" s="2" customFormat="1" ht="19.5" customHeight="1">
      <c r="A16" s="171"/>
      <c r="B16" s="251"/>
      <c r="C16" s="54" t="s">
        <v>37</v>
      </c>
      <c r="D16" s="101">
        <f t="shared" si="0"/>
        <v>0.13</v>
      </c>
      <c r="E16" s="101">
        <v>0.2</v>
      </c>
      <c r="F16" s="28">
        <f t="shared" si="1"/>
        <v>0</v>
      </c>
      <c r="G16" s="255"/>
      <c r="H16" s="255"/>
      <c r="I16" s="255"/>
      <c r="J16" s="255"/>
      <c r="K16" s="255"/>
      <c r="L16" s="256"/>
    </row>
    <row r="17" spans="1:12" s="2" customFormat="1" ht="19.5" customHeight="1">
      <c r="A17" s="171"/>
      <c r="B17" s="251"/>
      <c r="C17" s="54" t="s">
        <v>89</v>
      </c>
      <c r="D17" s="101">
        <f t="shared" si="0"/>
        <v>0.32500000000000001</v>
      </c>
      <c r="E17" s="101">
        <v>0.5</v>
      </c>
      <c r="F17" s="28">
        <f t="shared" si="1"/>
        <v>0</v>
      </c>
      <c r="G17" s="255"/>
      <c r="H17" s="255"/>
      <c r="I17" s="255"/>
      <c r="J17" s="255"/>
      <c r="K17" s="255"/>
      <c r="L17" s="256"/>
    </row>
    <row r="18" spans="1:12" s="2" customFormat="1" ht="29.25" customHeight="1">
      <c r="A18" s="171"/>
      <c r="B18" s="236" t="s">
        <v>90</v>
      </c>
      <c r="C18" s="18" t="s">
        <v>91</v>
      </c>
      <c r="D18" s="36">
        <f t="shared" si="0"/>
        <v>19.5</v>
      </c>
      <c r="E18" s="32">
        <v>30</v>
      </c>
      <c r="F18" s="38">
        <f t="shared" si="1"/>
        <v>0</v>
      </c>
      <c r="G18" s="195" t="s">
        <v>92</v>
      </c>
      <c r="H18" s="237"/>
      <c r="I18" s="237"/>
      <c r="J18" s="237"/>
      <c r="K18" s="237"/>
      <c r="L18" s="238"/>
    </row>
    <row r="19" spans="1:12" s="2" customFormat="1" ht="29.25" customHeight="1">
      <c r="A19" s="171"/>
      <c r="B19" s="236"/>
      <c r="C19" s="19" t="s">
        <v>33</v>
      </c>
      <c r="D19" s="130">
        <f t="shared" si="0"/>
        <v>1.3</v>
      </c>
      <c r="E19" s="28">
        <v>2</v>
      </c>
      <c r="F19" s="119">
        <f t="shared" si="1"/>
        <v>0</v>
      </c>
      <c r="G19" s="237"/>
      <c r="H19" s="237"/>
      <c r="I19" s="237"/>
      <c r="J19" s="237"/>
      <c r="K19" s="237"/>
      <c r="L19" s="238"/>
    </row>
    <row r="20" spans="1:12" s="2" customFormat="1" ht="29.25" customHeight="1">
      <c r="A20" s="171"/>
      <c r="B20" s="236"/>
      <c r="C20" s="20" t="s">
        <v>49</v>
      </c>
      <c r="D20" s="37">
        <f t="shared" si="0"/>
        <v>0.32500000000000001</v>
      </c>
      <c r="E20" s="15">
        <v>0.5</v>
      </c>
      <c r="F20" s="34">
        <f t="shared" si="1"/>
        <v>0</v>
      </c>
      <c r="G20" s="237"/>
      <c r="H20" s="237"/>
      <c r="I20" s="237"/>
      <c r="J20" s="237"/>
      <c r="K20" s="237"/>
      <c r="L20" s="238"/>
    </row>
    <row r="21" spans="1:12" s="2" customFormat="1" ht="19.5" customHeight="1">
      <c r="A21" s="171"/>
      <c r="B21" s="181" t="s">
        <v>151</v>
      </c>
      <c r="C21" s="154" t="s">
        <v>152</v>
      </c>
      <c r="D21" s="83">
        <f t="shared" si="0"/>
        <v>3.25</v>
      </c>
      <c r="E21" s="83">
        <v>5</v>
      </c>
      <c r="F21" s="151">
        <f t="shared" si="1"/>
        <v>0</v>
      </c>
      <c r="G21" s="184" t="s">
        <v>153</v>
      </c>
      <c r="H21" s="185"/>
      <c r="I21" s="185"/>
      <c r="J21" s="185"/>
      <c r="K21" s="185"/>
      <c r="L21" s="186"/>
    </row>
    <row r="22" spans="1:12" s="2" customFormat="1" ht="19.5" customHeight="1">
      <c r="A22" s="171"/>
      <c r="B22" s="239"/>
      <c r="C22" s="84" t="s">
        <v>34</v>
      </c>
      <c r="D22" s="44">
        <f t="shared" si="0"/>
        <v>0.13</v>
      </c>
      <c r="E22" s="44">
        <v>0.2</v>
      </c>
      <c r="F22" s="45">
        <f t="shared" si="1"/>
        <v>0</v>
      </c>
      <c r="G22" s="187"/>
      <c r="H22" s="188"/>
      <c r="I22" s="188"/>
      <c r="J22" s="188"/>
      <c r="K22" s="188"/>
      <c r="L22" s="189"/>
    </row>
    <row r="23" spans="1:12" s="2" customFormat="1" ht="19.5" customHeight="1">
      <c r="A23" s="171"/>
      <c r="B23" s="239"/>
      <c r="C23" s="84" t="s">
        <v>39</v>
      </c>
      <c r="D23" s="44">
        <f t="shared" si="0"/>
        <v>0.65</v>
      </c>
      <c r="E23" s="44">
        <v>1</v>
      </c>
      <c r="F23" s="45">
        <f>($B$6*D23)+($B$7*E23)</f>
        <v>0</v>
      </c>
      <c r="G23" s="187"/>
      <c r="H23" s="188"/>
      <c r="I23" s="188"/>
      <c r="J23" s="188"/>
      <c r="K23" s="188"/>
      <c r="L23" s="189"/>
    </row>
    <row r="24" spans="1:12" s="2" customFormat="1" ht="19.5" customHeight="1">
      <c r="A24" s="171"/>
      <c r="B24" s="239"/>
      <c r="C24" s="84" t="s">
        <v>37</v>
      </c>
      <c r="D24" s="44">
        <f t="shared" si="0"/>
        <v>0.65</v>
      </c>
      <c r="E24" s="44">
        <v>1</v>
      </c>
      <c r="F24" s="45">
        <f t="shared" si="1"/>
        <v>0</v>
      </c>
      <c r="G24" s="187"/>
      <c r="H24" s="188"/>
      <c r="I24" s="188"/>
      <c r="J24" s="188"/>
      <c r="K24" s="188"/>
      <c r="L24" s="189"/>
    </row>
    <row r="25" spans="1:12" s="2" customFormat="1" ht="19.5" customHeight="1">
      <c r="A25" s="171"/>
      <c r="B25" s="240"/>
      <c r="C25" s="152" t="s">
        <v>42</v>
      </c>
      <c r="D25" s="85">
        <f t="shared" si="0"/>
        <v>1.3</v>
      </c>
      <c r="E25" s="85">
        <v>2</v>
      </c>
      <c r="F25" s="153">
        <f t="shared" si="1"/>
        <v>0</v>
      </c>
      <c r="G25" s="190"/>
      <c r="H25" s="191"/>
      <c r="I25" s="191"/>
      <c r="J25" s="191"/>
      <c r="K25" s="191"/>
      <c r="L25" s="192"/>
    </row>
    <row r="26" spans="1:12" s="2" customFormat="1" ht="39" customHeight="1">
      <c r="A26" s="174"/>
      <c r="B26" s="42" t="s">
        <v>52</v>
      </c>
      <c r="C26" s="22" t="s">
        <v>53</v>
      </c>
      <c r="D26" s="23">
        <v>14</v>
      </c>
      <c r="E26" s="24">
        <v>20</v>
      </c>
      <c r="F26" s="25">
        <f t="shared" si="1"/>
        <v>0</v>
      </c>
      <c r="G26" s="168" t="s">
        <v>176</v>
      </c>
      <c r="H26" s="197"/>
      <c r="I26" s="197"/>
      <c r="J26" s="197"/>
      <c r="K26" s="197"/>
      <c r="L26" s="198"/>
    </row>
    <row r="27" spans="1:12" s="2" customFormat="1" ht="24.75" customHeight="1">
      <c r="A27" s="171" t="s">
        <v>145</v>
      </c>
      <c r="B27" s="241" t="s">
        <v>95</v>
      </c>
      <c r="C27" s="19" t="s">
        <v>55</v>
      </c>
      <c r="D27" s="119">
        <f t="shared" ref="D27:D34" si="2">E27*0.65</f>
        <v>13</v>
      </c>
      <c r="E27" s="28">
        <v>20</v>
      </c>
      <c r="F27" s="119">
        <f t="shared" si="1"/>
        <v>0</v>
      </c>
      <c r="G27" s="244" t="s">
        <v>96</v>
      </c>
      <c r="H27" s="244"/>
      <c r="I27" s="244"/>
      <c r="J27" s="244"/>
      <c r="K27" s="244"/>
      <c r="L27" s="245"/>
    </row>
    <row r="28" spans="1:12" s="2" customFormat="1" ht="24.75" customHeight="1">
      <c r="A28" s="171"/>
      <c r="B28" s="242"/>
      <c r="C28" s="19" t="s">
        <v>97</v>
      </c>
      <c r="D28" s="119">
        <f t="shared" si="2"/>
        <v>6.5</v>
      </c>
      <c r="E28" s="28">
        <v>10</v>
      </c>
      <c r="F28" s="119">
        <f t="shared" si="1"/>
        <v>0</v>
      </c>
      <c r="G28" s="246"/>
      <c r="H28" s="246"/>
      <c r="I28" s="246"/>
      <c r="J28" s="246"/>
      <c r="K28" s="246"/>
      <c r="L28" s="247"/>
    </row>
    <row r="29" spans="1:12" s="2" customFormat="1" ht="24.75" customHeight="1">
      <c r="A29" s="171"/>
      <c r="B29" s="242"/>
      <c r="C29" s="19" t="s">
        <v>41</v>
      </c>
      <c r="D29" s="119">
        <f t="shared" si="2"/>
        <v>0.32500000000000001</v>
      </c>
      <c r="E29" s="28">
        <v>0.5</v>
      </c>
      <c r="F29" s="119">
        <f t="shared" si="1"/>
        <v>0</v>
      </c>
      <c r="G29" s="246"/>
      <c r="H29" s="246"/>
      <c r="I29" s="246"/>
      <c r="J29" s="246"/>
      <c r="K29" s="246"/>
      <c r="L29" s="247"/>
    </row>
    <row r="30" spans="1:12" ht="24.75" customHeight="1">
      <c r="A30" s="171"/>
      <c r="B30" s="243"/>
      <c r="C30" s="19" t="s">
        <v>49</v>
      </c>
      <c r="D30" s="119">
        <f t="shared" si="2"/>
        <v>6.5000000000000002E-2</v>
      </c>
      <c r="E30" s="28">
        <v>0.1</v>
      </c>
      <c r="F30" s="119">
        <f t="shared" si="1"/>
        <v>0</v>
      </c>
      <c r="G30" s="248"/>
      <c r="H30" s="248"/>
      <c r="I30" s="248"/>
      <c r="J30" s="248"/>
      <c r="K30" s="248"/>
      <c r="L30" s="249"/>
    </row>
    <row r="31" spans="1:12" s="2" customFormat="1" ht="19.5" customHeight="1">
      <c r="A31" s="171"/>
      <c r="B31" s="74" t="s">
        <v>98</v>
      </c>
      <c r="C31" s="39" t="s">
        <v>98</v>
      </c>
      <c r="D31" s="27">
        <f t="shared" si="2"/>
        <v>32.5</v>
      </c>
      <c r="E31" s="40">
        <v>50</v>
      </c>
      <c r="F31" s="25">
        <f t="shared" si="1"/>
        <v>0</v>
      </c>
      <c r="G31" s="175"/>
      <c r="H31" s="176"/>
      <c r="I31" s="176"/>
      <c r="J31" s="176"/>
      <c r="K31" s="176"/>
      <c r="L31" s="177"/>
    </row>
    <row r="32" spans="1:12" ht="19.5" customHeight="1">
      <c r="A32" s="171"/>
      <c r="B32" s="228" t="s">
        <v>146</v>
      </c>
      <c r="C32" s="139" t="s">
        <v>147</v>
      </c>
      <c r="D32" s="64">
        <f t="shared" si="2"/>
        <v>26</v>
      </c>
      <c r="E32" s="72">
        <v>40</v>
      </c>
      <c r="F32" s="28">
        <f t="shared" si="1"/>
        <v>0</v>
      </c>
      <c r="G32" s="230" t="s">
        <v>167</v>
      </c>
      <c r="H32" s="231"/>
      <c r="I32" s="231"/>
      <c r="J32" s="231"/>
      <c r="K32" s="231"/>
      <c r="L32" s="232"/>
    </row>
    <row r="33" spans="1:12" ht="19.5" customHeight="1">
      <c r="A33" s="171"/>
      <c r="B33" s="229"/>
      <c r="C33" s="140" t="s">
        <v>42</v>
      </c>
      <c r="D33" s="141">
        <f t="shared" si="2"/>
        <v>3.25</v>
      </c>
      <c r="E33" s="46">
        <v>5</v>
      </c>
      <c r="F33" s="15">
        <f t="shared" si="1"/>
        <v>0</v>
      </c>
      <c r="G33" s="233"/>
      <c r="H33" s="234"/>
      <c r="I33" s="234"/>
      <c r="J33" s="234"/>
      <c r="K33" s="234"/>
      <c r="L33" s="235"/>
    </row>
    <row r="34" spans="1:12" ht="19.5" customHeight="1" thickBot="1">
      <c r="A34" s="172"/>
      <c r="B34" s="59" t="s">
        <v>13</v>
      </c>
      <c r="C34" s="60" t="s">
        <v>14</v>
      </c>
      <c r="D34" s="61">
        <f t="shared" si="2"/>
        <v>130</v>
      </c>
      <c r="E34" s="62">
        <v>200</v>
      </c>
      <c r="F34" s="63">
        <f t="shared" si="1"/>
        <v>0</v>
      </c>
      <c r="G34" s="178"/>
      <c r="H34" s="179"/>
      <c r="I34" s="179"/>
      <c r="J34" s="179"/>
      <c r="K34" s="179"/>
      <c r="L34" s="180"/>
    </row>
    <row r="35" spans="1:12" s="2" customFormat="1" ht="13.5">
      <c r="A35" s="3"/>
      <c r="B35" s="7"/>
      <c r="C35" s="3"/>
      <c r="D35" s="3"/>
      <c r="E35" s="3"/>
      <c r="F35" s="3"/>
      <c r="G35" s="7"/>
    </row>
    <row r="36" spans="1:12" s="2" customFormat="1" ht="13.5">
      <c r="A36" s="3"/>
      <c r="B36" s="7"/>
      <c r="C36" s="3"/>
      <c r="D36" s="3"/>
      <c r="E36" s="3"/>
      <c r="F36" s="3"/>
      <c r="G36" s="7"/>
    </row>
    <row r="37" spans="1:12" s="2" customFormat="1" ht="13.5">
      <c r="A37" s="3"/>
      <c r="B37" s="7"/>
      <c r="C37" s="3"/>
      <c r="D37" s="3"/>
      <c r="E37" s="3"/>
      <c r="F37" s="3"/>
      <c r="G37" s="7"/>
    </row>
    <row r="38" spans="1:12" s="2" customFormat="1" ht="13.5">
      <c r="A38" s="3"/>
      <c r="B38" s="7"/>
      <c r="C38" s="3"/>
      <c r="D38" s="3"/>
      <c r="E38" s="3"/>
      <c r="F38" s="3"/>
      <c r="G38" s="7"/>
    </row>
    <row r="39" spans="1:12" s="2" customFormat="1" ht="13.5">
      <c r="A39" s="3"/>
      <c r="B39" s="7"/>
      <c r="C39" s="3"/>
      <c r="D39" s="3"/>
      <c r="E39" s="3"/>
      <c r="F39" s="3"/>
      <c r="G39" s="7"/>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c r="A96" s="3"/>
      <c r="B96" s="5"/>
      <c r="C96" s="1"/>
      <c r="D96" s="1"/>
      <c r="E96" s="1"/>
      <c r="F96" s="3"/>
      <c r="G96" s="5"/>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sheetData>
  <mergeCells count="18">
    <mergeCell ref="A1:L3"/>
    <mergeCell ref="A5:B5"/>
    <mergeCell ref="G9:L9"/>
    <mergeCell ref="B10:B17"/>
    <mergeCell ref="G10:L17"/>
    <mergeCell ref="G31:L31"/>
    <mergeCell ref="A27:A34"/>
    <mergeCell ref="A10:A26"/>
    <mergeCell ref="B32:B33"/>
    <mergeCell ref="G32:L33"/>
    <mergeCell ref="G34:L34"/>
    <mergeCell ref="B18:B20"/>
    <mergeCell ref="G18:L20"/>
    <mergeCell ref="B21:B25"/>
    <mergeCell ref="G21:L25"/>
    <mergeCell ref="G26:L26"/>
    <mergeCell ref="B27:B30"/>
    <mergeCell ref="G27:L3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57"/>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17</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19.5" customHeight="1">
      <c r="A10" s="173" t="s">
        <v>11</v>
      </c>
      <c r="B10" s="222" t="s">
        <v>99</v>
      </c>
      <c r="C10" s="131" t="s">
        <v>22</v>
      </c>
      <c r="D10" s="144">
        <f t="shared" ref="D10:D30" si="0">E10*0.65</f>
        <v>33.800000000000004</v>
      </c>
      <c r="E10" s="145">
        <v>52</v>
      </c>
      <c r="F10" s="134">
        <f t="shared" ref="F10:F27" si="1">($B$6*D10)+($B$7*E10)</f>
        <v>0</v>
      </c>
      <c r="G10" s="225" t="s">
        <v>100</v>
      </c>
      <c r="H10" s="226"/>
      <c r="I10" s="226"/>
      <c r="J10" s="226"/>
      <c r="K10" s="226"/>
      <c r="L10" s="227"/>
    </row>
    <row r="11" spans="1:12" s="2" customFormat="1" ht="19.5" customHeight="1">
      <c r="A11" s="171"/>
      <c r="B11" s="224"/>
      <c r="C11" s="41" t="s">
        <v>63</v>
      </c>
      <c r="D11" s="29">
        <f t="shared" si="0"/>
        <v>1.9500000000000002</v>
      </c>
      <c r="E11" s="14">
        <v>3</v>
      </c>
      <c r="F11" s="15">
        <f t="shared" si="1"/>
        <v>0</v>
      </c>
      <c r="G11" s="190"/>
      <c r="H11" s="191"/>
      <c r="I11" s="191"/>
      <c r="J11" s="191"/>
      <c r="K11" s="191"/>
      <c r="L11" s="192"/>
    </row>
    <row r="12" spans="1:12" s="2" customFormat="1" ht="19.5" customHeight="1">
      <c r="A12" s="171"/>
      <c r="B12" s="207" t="s">
        <v>101</v>
      </c>
      <c r="C12" s="18" t="s">
        <v>102</v>
      </c>
      <c r="D12" s="38">
        <f t="shared" si="0"/>
        <v>19.5</v>
      </c>
      <c r="E12" s="32">
        <v>30</v>
      </c>
      <c r="F12" s="38">
        <f t="shared" si="1"/>
        <v>0</v>
      </c>
      <c r="G12" s="195" t="s">
        <v>172</v>
      </c>
      <c r="H12" s="195"/>
      <c r="I12" s="195"/>
      <c r="J12" s="195"/>
      <c r="K12" s="195"/>
      <c r="L12" s="196"/>
    </row>
    <row r="13" spans="1:12" s="2" customFormat="1" ht="19.5" customHeight="1">
      <c r="A13" s="171"/>
      <c r="B13" s="207"/>
      <c r="C13" s="19" t="s">
        <v>33</v>
      </c>
      <c r="D13" s="119">
        <f t="shared" si="0"/>
        <v>1.3</v>
      </c>
      <c r="E13" s="28">
        <v>2</v>
      </c>
      <c r="F13" s="119">
        <f t="shared" si="1"/>
        <v>0</v>
      </c>
      <c r="G13" s="195"/>
      <c r="H13" s="195"/>
      <c r="I13" s="195"/>
      <c r="J13" s="195"/>
      <c r="K13" s="195"/>
      <c r="L13" s="196"/>
    </row>
    <row r="14" spans="1:12" s="2" customFormat="1" ht="19.5" customHeight="1">
      <c r="A14" s="171"/>
      <c r="B14" s="207"/>
      <c r="C14" s="19" t="s">
        <v>34</v>
      </c>
      <c r="D14" s="119">
        <f t="shared" si="0"/>
        <v>0.32500000000000001</v>
      </c>
      <c r="E14" s="28">
        <v>0.5</v>
      </c>
      <c r="F14" s="119">
        <f t="shared" si="1"/>
        <v>0</v>
      </c>
      <c r="G14" s="195"/>
      <c r="H14" s="195"/>
      <c r="I14" s="195"/>
      <c r="J14" s="195"/>
      <c r="K14" s="195"/>
      <c r="L14" s="196"/>
    </row>
    <row r="15" spans="1:12" s="2" customFormat="1" ht="19.5" customHeight="1">
      <c r="A15" s="171"/>
      <c r="B15" s="207"/>
      <c r="C15" s="19" t="s">
        <v>38</v>
      </c>
      <c r="D15" s="119">
        <f t="shared" si="0"/>
        <v>1.9500000000000002</v>
      </c>
      <c r="E15" s="28">
        <v>3</v>
      </c>
      <c r="F15" s="119">
        <f t="shared" si="1"/>
        <v>0</v>
      </c>
      <c r="G15" s="195"/>
      <c r="H15" s="195"/>
      <c r="I15" s="195"/>
      <c r="J15" s="195"/>
      <c r="K15" s="195"/>
      <c r="L15" s="196"/>
    </row>
    <row r="16" spans="1:12" s="2" customFormat="1" ht="19.5" customHeight="1">
      <c r="A16" s="171"/>
      <c r="B16" s="207"/>
      <c r="C16" s="19" t="s">
        <v>93</v>
      </c>
      <c r="D16" s="119">
        <f t="shared" si="0"/>
        <v>0.65</v>
      </c>
      <c r="E16" s="28">
        <v>1</v>
      </c>
      <c r="F16" s="119">
        <f t="shared" si="1"/>
        <v>0</v>
      </c>
      <c r="G16" s="195"/>
      <c r="H16" s="195"/>
      <c r="I16" s="195"/>
      <c r="J16" s="195"/>
      <c r="K16" s="195"/>
      <c r="L16" s="196"/>
    </row>
    <row r="17" spans="1:12" s="2" customFormat="1" ht="19.5" customHeight="1">
      <c r="A17" s="171"/>
      <c r="B17" s="207"/>
      <c r="C17" s="20" t="s">
        <v>103</v>
      </c>
      <c r="D17" s="34">
        <f t="shared" si="0"/>
        <v>0.65</v>
      </c>
      <c r="E17" s="15">
        <v>1</v>
      </c>
      <c r="F17" s="34">
        <f t="shared" si="1"/>
        <v>0</v>
      </c>
      <c r="G17" s="195"/>
      <c r="H17" s="195"/>
      <c r="I17" s="195"/>
      <c r="J17" s="195"/>
      <c r="K17" s="195"/>
      <c r="L17" s="196"/>
    </row>
    <row r="18" spans="1:12" s="2" customFormat="1" ht="19.5" customHeight="1">
      <c r="A18" s="171"/>
      <c r="B18" s="268" t="s">
        <v>165</v>
      </c>
      <c r="C18" s="102" t="s">
        <v>104</v>
      </c>
      <c r="D18" s="16">
        <f t="shared" si="0"/>
        <v>22.75</v>
      </c>
      <c r="E18" s="16">
        <v>35</v>
      </c>
      <c r="F18" s="16">
        <f t="shared" si="1"/>
        <v>0</v>
      </c>
      <c r="G18" s="184" t="s">
        <v>105</v>
      </c>
      <c r="H18" s="271"/>
      <c r="I18" s="271"/>
      <c r="J18" s="271"/>
      <c r="K18" s="271"/>
      <c r="L18" s="272"/>
    </row>
    <row r="19" spans="1:12" s="2" customFormat="1" ht="19.5" customHeight="1">
      <c r="A19" s="171"/>
      <c r="B19" s="269"/>
      <c r="C19" s="103" t="s">
        <v>106</v>
      </c>
      <c r="D19" s="21">
        <f t="shared" si="0"/>
        <v>6.5</v>
      </c>
      <c r="E19" s="21">
        <v>10</v>
      </c>
      <c r="F19" s="21">
        <f t="shared" si="1"/>
        <v>0</v>
      </c>
      <c r="G19" s="273"/>
      <c r="H19" s="274"/>
      <c r="I19" s="274"/>
      <c r="J19" s="274"/>
      <c r="K19" s="274"/>
      <c r="L19" s="275"/>
    </row>
    <row r="20" spans="1:12" s="2" customFormat="1" ht="19.5" customHeight="1">
      <c r="A20" s="171"/>
      <c r="B20" s="269"/>
      <c r="C20" s="103" t="s">
        <v>33</v>
      </c>
      <c r="D20" s="21">
        <f t="shared" si="0"/>
        <v>0.32500000000000001</v>
      </c>
      <c r="E20" s="21">
        <v>0.5</v>
      </c>
      <c r="F20" s="21">
        <f t="shared" si="1"/>
        <v>0</v>
      </c>
      <c r="G20" s="273"/>
      <c r="H20" s="274"/>
      <c r="I20" s="274"/>
      <c r="J20" s="274"/>
      <c r="K20" s="274"/>
      <c r="L20" s="275"/>
    </row>
    <row r="21" spans="1:12" s="2" customFormat="1" ht="19.5" customHeight="1">
      <c r="A21" s="171"/>
      <c r="B21" s="269"/>
      <c r="C21" s="103" t="s">
        <v>34</v>
      </c>
      <c r="D21" s="21">
        <f t="shared" si="0"/>
        <v>0.65</v>
      </c>
      <c r="E21" s="21">
        <v>1</v>
      </c>
      <c r="F21" s="21">
        <f t="shared" si="1"/>
        <v>0</v>
      </c>
      <c r="G21" s="273"/>
      <c r="H21" s="274"/>
      <c r="I21" s="274"/>
      <c r="J21" s="274"/>
      <c r="K21" s="274"/>
      <c r="L21" s="275"/>
    </row>
    <row r="22" spans="1:12" s="2" customFormat="1" ht="19.5" customHeight="1">
      <c r="A22" s="171"/>
      <c r="B22" s="269"/>
      <c r="C22" s="103" t="s">
        <v>39</v>
      </c>
      <c r="D22" s="21">
        <f t="shared" si="0"/>
        <v>1.3</v>
      </c>
      <c r="E22" s="21">
        <v>2</v>
      </c>
      <c r="F22" s="21">
        <f t="shared" si="1"/>
        <v>0</v>
      </c>
      <c r="G22" s="273"/>
      <c r="H22" s="274"/>
      <c r="I22" s="274"/>
      <c r="J22" s="274"/>
      <c r="K22" s="274"/>
      <c r="L22" s="275"/>
    </row>
    <row r="23" spans="1:12" s="2" customFormat="1" ht="19.5" customHeight="1">
      <c r="A23" s="171"/>
      <c r="B23" s="269"/>
      <c r="C23" s="103" t="s">
        <v>94</v>
      </c>
      <c r="D23" s="21">
        <f t="shared" si="0"/>
        <v>0.65</v>
      </c>
      <c r="E23" s="21">
        <v>1</v>
      </c>
      <c r="F23" s="21">
        <f t="shared" si="1"/>
        <v>0</v>
      </c>
      <c r="G23" s="273"/>
      <c r="H23" s="274"/>
      <c r="I23" s="274"/>
      <c r="J23" s="274"/>
      <c r="K23" s="274"/>
      <c r="L23" s="275"/>
    </row>
    <row r="24" spans="1:12" s="2" customFormat="1" ht="19.5" customHeight="1">
      <c r="A24" s="171"/>
      <c r="B24" s="269"/>
      <c r="C24" s="103" t="s">
        <v>41</v>
      </c>
      <c r="D24" s="21">
        <f t="shared" si="0"/>
        <v>0.65</v>
      </c>
      <c r="E24" s="21">
        <v>1</v>
      </c>
      <c r="F24" s="21">
        <f t="shared" si="1"/>
        <v>0</v>
      </c>
      <c r="G24" s="273"/>
      <c r="H24" s="274"/>
      <c r="I24" s="274"/>
      <c r="J24" s="274"/>
      <c r="K24" s="274"/>
      <c r="L24" s="275"/>
    </row>
    <row r="25" spans="1:12" s="2" customFormat="1" ht="19.5" customHeight="1">
      <c r="A25" s="171"/>
      <c r="B25" s="270"/>
      <c r="C25" s="104" t="s">
        <v>42</v>
      </c>
      <c r="D25" s="17">
        <f t="shared" si="0"/>
        <v>1.3</v>
      </c>
      <c r="E25" s="17">
        <v>2</v>
      </c>
      <c r="F25" s="17">
        <f t="shared" si="1"/>
        <v>0</v>
      </c>
      <c r="G25" s="276"/>
      <c r="H25" s="277"/>
      <c r="I25" s="277"/>
      <c r="J25" s="277"/>
      <c r="K25" s="277"/>
      <c r="L25" s="278"/>
    </row>
    <row r="26" spans="1:12" s="2" customFormat="1" ht="19.5" customHeight="1">
      <c r="A26" s="171"/>
      <c r="B26" s="193" t="s">
        <v>110</v>
      </c>
      <c r="C26" s="18" t="s">
        <v>107</v>
      </c>
      <c r="D26" s="105">
        <f t="shared" si="0"/>
        <v>22.75</v>
      </c>
      <c r="E26" s="16">
        <v>35</v>
      </c>
      <c r="F26" s="106">
        <f t="shared" si="1"/>
        <v>0</v>
      </c>
      <c r="G26" s="184" t="s">
        <v>108</v>
      </c>
      <c r="H26" s="185"/>
      <c r="I26" s="185"/>
      <c r="J26" s="185"/>
      <c r="K26" s="185"/>
      <c r="L26" s="186"/>
    </row>
    <row r="27" spans="1:12" s="2" customFormat="1" ht="19.5" customHeight="1">
      <c r="A27" s="171"/>
      <c r="B27" s="193"/>
      <c r="C27" s="19" t="s">
        <v>34</v>
      </c>
      <c r="D27" s="93">
        <f t="shared" si="0"/>
        <v>0.32500000000000001</v>
      </c>
      <c r="E27" s="21">
        <v>0.5</v>
      </c>
      <c r="F27" s="107">
        <f t="shared" si="1"/>
        <v>0</v>
      </c>
      <c r="G27" s="187"/>
      <c r="H27" s="188"/>
      <c r="I27" s="188"/>
      <c r="J27" s="188"/>
      <c r="K27" s="188"/>
      <c r="L27" s="189"/>
    </row>
    <row r="28" spans="1:12" s="2" customFormat="1" ht="19.5" customHeight="1">
      <c r="A28" s="171"/>
      <c r="B28" s="193"/>
      <c r="C28" s="19" t="s">
        <v>48</v>
      </c>
      <c r="D28" s="93">
        <f t="shared" si="0"/>
        <v>0.32500000000000001</v>
      </c>
      <c r="E28" s="21">
        <v>0.5</v>
      </c>
      <c r="F28" s="107">
        <f>($B$6*D28)+($B$7*E28)</f>
        <v>0</v>
      </c>
      <c r="G28" s="187"/>
      <c r="H28" s="188"/>
      <c r="I28" s="188"/>
      <c r="J28" s="188"/>
      <c r="K28" s="188"/>
      <c r="L28" s="189"/>
    </row>
    <row r="29" spans="1:12" s="2" customFormat="1" ht="19.5" customHeight="1">
      <c r="A29" s="171"/>
      <c r="B29" s="193"/>
      <c r="C29" s="19" t="s">
        <v>109</v>
      </c>
      <c r="D29" s="93">
        <f t="shared" si="0"/>
        <v>0.32500000000000001</v>
      </c>
      <c r="E29" s="21">
        <v>0.5</v>
      </c>
      <c r="F29" s="107">
        <f>($B$6*D29)+($B$7*E29)</f>
        <v>0</v>
      </c>
      <c r="G29" s="187"/>
      <c r="H29" s="188"/>
      <c r="I29" s="188"/>
      <c r="J29" s="188"/>
      <c r="K29" s="188"/>
      <c r="L29" s="189"/>
    </row>
    <row r="30" spans="1:12" s="2" customFormat="1" ht="19.5" customHeight="1">
      <c r="A30" s="171"/>
      <c r="B30" s="193"/>
      <c r="C30" s="20" t="s">
        <v>49</v>
      </c>
      <c r="D30" s="108">
        <f t="shared" si="0"/>
        <v>6.5000000000000002E-2</v>
      </c>
      <c r="E30" s="17">
        <v>0.1</v>
      </c>
      <c r="F30" s="109">
        <f>($B$6*D30)+($B$7*E30)</f>
        <v>0</v>
      </c>
      <c r="G30" s="190"/>
      <c r="H30" s="191"/>
      <c r="I30" s="191"/>
      <c r="J30" s="191"/>
      <c r="K30" s="191"/>
      <c r="L30" s="192"/>
    </row>
    <row r="31" spans="1:12" s="2" customFormat="1" ht="19.5" customHeight="1">
      <c r="A31" s="174"/>
      <c r="B31" s="26" t="s">
        <v>111</v>
      </c>
      <c r="C31" s="49" t="s">
        <v>112</v>
      </c>
      <c r="D31" s="46">
        <v>14</v>
      </c>
      <c r="E31" s="46">
        <v>20</v>
      </c>
      <c r="F31" s="15">
        <f>($B$6*D31)+($B$7*E31)</f>
        <v>0</v>
      </c>
      <c r="G31" s="279" t="s">
        <v>177</v>
      </c>
      <c r="H31" s="279"/>
      <c r="I31" s="279"/>
      <c r="J31" s="279"/>
      <c r="K31" s="279"/>
      <c r="L31" s="280"/>
    </row>
    <row r="32" spans="1:12" s="2" customFormat="1" ht="19.5" customHeight="1">
      <c r="A32" s="263" t="s">
        <v>12</v>
      </c>
      <c r="B32" s="257" t="s">
        <v>113</v>
      </c>
      <c r="C32" s="18" t="s">
        <v>22</v>
      </c>
      <c r="D32" s="110">
        <f t="shared" ref="D32:D38" si="2">E32*0.65</f>
        <v>13</v>
      </c>
      <c r="E32" s="47">
        <v>20</v>
      </c>
      <c r="F32" s="38">
        <f t="shared" ref="F32:F38" si="3">($B$6*D32)+($B$7*E32)</f>
        <v>0</v>
      </c>
      <c r="G32" s="259" t="s">
        <v>114</v>
      </c>
      <c r="H32" s="259"/>
      <c r="I32" s="259"/>
      <c r="J32" s="259"/>
      <c r="K32" s="259"/>
      <c r="L32" s="260"/>
    </row>
    <row r="33" spans="1:12" s="2" customFormat="1" ht="19.5" customHeight="1">
      <c r="A33" s="263"/>
      <c r="B33" s="242"/>
      <c r="C33" s="19" t="s">
        <v>115</v>
      </c>
      <c r="D33" s="146">
        <f t="shared" si="2"/>
        <v>9.75</v>
      </c>
      <c r="E33" s="48">
        <v>15</v>
      </c>
      <c r="F33" s="119">
        <f t="shared" si="3"/>
        <v>0</v>
      </c>
      <c r="G33" s="246"/>
      <c r="H33" s="246"/>
      <c r="I33" s="246"/>
      <c r="J33" s="246"/>
      <c r="K33" s="246"/>
      <c r="L33" s="247"/>
    </row>
    <row r="34" spans="1:12" ht="19.5" customHeight="1">
      <c r="A34" s="263"/>
      <c r="B34" s="243"/>
      <c r="C34" s="19" t="s">
        <v>46</v>
      </c>
      <c r="D34" s="146">
        <f t="shared" si="2"/>
        <v>1.9500000000000002</v>
      </c>
      <c r="E34" s="48">
        <v>3</v>
      </c>
      <c r="F34" s="119">
        <f t="shared" si="3"/>
        <v>0</v>
      </c>
      <c r="G34" s="248"/>
      <c r="H34" s="248"/>
      <c r="I34" s="248"/>
      <c r="J34" s="248"/>
      <c r="K34" s="248"/>
      <c r="L34" s="249"/>
    </row>
    <row r="35" spans="1:12" ht="19.5" customHeight="1">
      <c r="A35" s="263"/>
      <c r="B35" s="243"/>
      <c r="C35" s="19" t="s">
        <v>41</v>
      </c>
      <c r="D35" s="146">
        <f t="shared" si="2"/>
        <v>1.3</v>
      </c>
      <c r="E35" s="48">
        <v>2</v>
      </c>
      <c r="F35" s="119">
        <f t="shared" si="3"/>
        <v>0</v>
      </c>
      <c r="G35" s="248"/>
      <c r="H35" s="248"/>
      <c r="I35" s="248"/>
      <c r="J35" s="248"/>
      <c r="K35" s="248"/>
      <c r="L35" s="249"/>
    </row>
    <row r="36" spans="1:12" ht="19.5" customHeight="1">
      <c r="A36" s="263"/>
      <c r="B36" s="258"/>
      <c r="C36" s="20" t="s">
        <v>49</v>
      </c>
      <c r="D36" s="111">
        <f t="shared" si="2"/>
        <v>0.32500000000000001</v>
      </c>
      <c r="E36" s="58">
        <v>0.5</v>
      </c>
      <c r="F36" s="34">
        <f t="shared" si="3"/>
        <v>0</v>
      </c>
      <c r="G36" s="261"/>
      <c r="H36" s="261"/>
      <c r="I36" s="261"/>
      <c r="J36" s="261"/>
      <c r="K36" s="261"/>
      <c r="L36" s="262"/>
    </row>
    <row r="37" spans="1:12" s="2" customFormat="1" ht="37.5" customHeight="1">
      <c r="A37" s="263"/>
      <c r="B37" s="75" t="s">
        <v>116</v>
      </c>
      <c r="C37" s="76" t="s">
        <v>87</v>
      </c>
      <c r="D37" s="77">
        <f t="shared" si="2"/>
        <v>32.5</v>
      </c>
      <c r="E37" s="78">
        <v>50</v>
      </c>
      <c r="F37" s="79">
        <f t="shared" si="3"/>
        <v>0</v>
      </c>
      <c r="G37" s="265" t="s">
        <v>117</v>
      </c>
      <c r="H37" s="266"/>
      <c r="I37" s="266"/>
      <c r="J37" s="266"/>
      <c r="K37" s="266"/>
      <c r="L37" s="267"/>
    </row>
    <row r="38" spans="1:12" s="2" customFormat="1" ht="19.5" customHeight="1" thickBot="1">
      <c r="A38" s="264"/>
      <c r="B38" s="59" t="s">
        <v>13</v>
      </c>
      <c r="C38" s="60" t="s">
        <v>14</v>
      </c>
      <c r="D38" s="61">
        <f t="shared" si="2"/>
        <v>130</v>
      </c>
      <c r="E38" s="62">
        <v>200</v>
      </c>
      <c r="F38" s="63">
        <f t="shared" si="3"/>
        <v>0</v>
      </c>
      <c r="G38" s="178"/>
      <c r="H38" s="179"/>
      <c r="I38" s="179"/>
      <c r="J38" s="179"/>
      <c r="K38" s="179"/>
      <c r="L38" s="180"/>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6.5" customHeight="1">
      <c r="B85" s="6"/>
    </row>
    <row r="86" spans="2:2" s="2" customFormat="1" ht="16.5" customHeight="1">
      <c r="B86" s="6"/>
    </row>
    <row r="87" spans="2:2" s="2" customFormat="1" ht="16.5" customHeight="1">
      <c r="B87" s="6"/>
    </row>
    <row r="88" spans="2:2" s="2" customFormat="1" ht="16.5" customHeight="1">
      <c r="B88" s="6"/>
    </row>
    <row r="89" spans="2:2" s="2" customFormat="1" ht="16.5" customHeight="1">
      <c r="B89" s="6"/>
    </row>
    <row r="90" spans="2:2" s="2" customFormat="1" ht="16.5" customHeight="1">
      <c r="B90" s="6"/>
    </row>
    <row r="91" spans="2:2" s="2" customFormat="1" ht="17.25" customHeight="1">
      <c r="B91" s="6"/>
    </row>
    <row r="92" spans="2:2" s="2" customFormat="1" ht="17.25" customHeight="1">
      <c r="B92" s="6"/>
    </row>
    <row r="93" spans="2:2" s="2" customFormat="1" ht="13.5">
      <c r="B93" s="6"/>
    </row>
    <row r="94" spans="2:2" s="2" customFormat="1" ht="13.5">
      <c r="B94" s="6"/>
    </row>
    <row r="95" spans="2:2" s="2" customFormat="1" ht="16.5" customHeight="1">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sheetData>
  <mergeCells count="18">
    <mergeCell ref="A1:L3"/>
    <mergeCell ref="A5:B5"/>
    <mergeCell ref="G9:L9"/>
    <mergeCell ref="B10:B11"/>
    <mergeCell ref="G10:L11"/>
    <mergeCell ref="B32:B36"/>
    <mergeCell ref="G32:L36"/>
    <mergeCell ref="A10:A31"/>
    <mergeCell ref="A32:A38"/>
    <mergeCell ref="G37:L37"/>
    <mergeCell ref="G38:L38"/>
    <mergeCell ref="B12:B17"/>
    <mergeCell ref="G12:L17"/>
    <mergeCell ref="B18:B25"/>
    <mergeCell ref="G18:L25"/>
    <mergeCell ref="B26:B30"/>
    <mergeCell ref="G26:L30"/>
    <mergeCell ref="G31:L3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51"/>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16</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19.5" customHeight="1">
      <c r="A10" s="173" t="s">
        <v>11</v>
      </c>
      <c r="B10" s="281" t="s">
        <v>118</v>
      </c>
      <c r="C10" s="149" t="s">
        <v>22</v>
      </c>
      <c r="D10" s="144">
        <f t="shared" ref="D10:D30" si="0">E10*0.65</f>
        <v>33.800000000000004</v>
      </c>
      <c r="E10" s="145">
        <v>52</v>
      </c>
      <c r="F10" s="134">
        <f t="shared" ref="F10:F38" si="1">($B$6*D10)+($B$7*E10)</f>
        <v>0</v>
      </c>
      <c r="G10" s="225" t="s">
        <v>100</v>
      </c>
      <c r="H10" s="226"/>
      <c r="I10" s="226"/>
      <c r="J10" s="226"/>
      <c r="K10" s="226"/>
      <c r="L10" s="227"/>
    </row>
    <row r="11" spans="1:12" s="2" customFormat="1" ht="19.5" customHeight="1">
      <c r="A11" s="171"/>
      <c r="B11" s="282"/>
      <c r="C11" s="56" t="s">
        <v>62</v>
      </c>
      <c r="D11" s="29">
        <f t="shared" si="0"/>
        <v>1.9500000000000002</v>
      </c>
      <c r="E11" s="14">
        <v>3</v>
      </c>
      <c r="F11" s="15">
        <f t="shared" si="1"/>
        <v>0</v>
      </c>
      <c r="G11" s="190"/>
      <c r="H11" s="191"/>
      <c r="I11" s="191"/>
      <c r="J11" s="191"/>
      <c r="K11" s="191"/>
      <c r="L11" s="192"/>
    </row>
    <row r="12" spans="1:12" ht="36.75" customHeight="1">
      <c r="A12" s="171"/>
      <c r="B12" s="80" t="s">
        <v>119</v>
      </c>
      <c r="C12" s="81" t="s">
        <v>22</v>
      </c>
      <c r="D12" s="91">
        <f t="shared" si="0"/>
        <v>3.25</v>
      </c>
      <c r="E12" s="82">
        <v>5</v>
      </c>
      <c r="F12" s="25">
        <f t="shared" si="1"/>
        <v>0</v>
      </c>
      <c r="G12" s="219" t="s">
        <v>120</v>
      </c>
      <c r="H12" s="220"/>
      <c r="I12" s="220"/>
      <c r="J12" s="220"/>
      <c r="K12" s="220"/>
      <c r="L12" s="221"/>
    </row>
    <row r="13" spans="1:12" ht="19.5" customHeight="1">
      <c r="A13" s="171"/>
      <c r="B13" s="236" t="s">
        <v>124</v>
      </c>
      <c r="C13" s="18" t="s">
        <v>121</v>
      </c>
      <c r="D13" s="38">
        <f t="shared" si="0"/>
        <v>13</v>
      </c>
      <c r="E13" s="32">
        <v>20</v>
      </c>
      <c r="F13" s="38">
        <f t="shared" si="1"/>
        <v>0</v>
      </c>
      <c r="G13" s="195" t="s">
        <v>122</v>
      </c>
      <c r="H13" s="195"/>
      <c r="I13" s="195"/>
      <c r="J13" s="195"/>
      <c r="K13" s="195"/>
      <c r="L13" s="196"/>
    </row>
    <row r="14" spans="1:12" ht="19.5" customHeight="1">
      <c r="A14" s="171"/>
      <c r="B14" s="207"/>
      <c r="C14" s="19" t="s">
        <v>33</v>
      </c>
      <c r="D14" s="119">
        <f t="shared" si="0"/>
        <v>1.3</v>
      </c>
      <c r="E14" s="28">
        <v>2</v>
      </c>
      <c r="F14" s="119">
        <f t="shared" si="1"/>
        <v>0</v>
      </c>
      <c r="G14" s="195"/>
      <c r="H14" s="195"/>
      <c r="I14" s="195"/>
      <c r="J14" s="195"/>
      <c r="K14" s="195"/>
      <c r="L14" s="196"/>
    </row>
    <row r="15" spans="1:12" ht="19.5" customHeight="1">
      <c r="A15" s="171"/>
      <c r="B15" s="207"/>
      <c r="C15" s="19" t="s">
        <v>34</v>
      </c>
      <c r="D15" s="119">
        <f t="shared" si="0"/>
        <v>0.32500000000000001</v>
      </c>
      <c r="E15" s="28">
        <v>0.5</v>
      </c>
      <c r="F15" s="119">
        <f t="shared" si="1"/>
        <v>0</v>
      </c>
      <c r="G15" s="195"/>
      <c r="H15" s="195"/>
      <c r="I15" s="195"/>
      <c r="J15" s="195"/>
      <c r="K15" s="195"/>
      <c r="L15" s="196"/>
    </row>
    <row r="16" spans="1:12" ht="19.5" customHeight="1">
      <c r="A16" s="171"/>
      <c r="B16" s="207"/>
      <c r="C16" s="19" t="s">
        <v>123</v>
      </c>
      <c r="D16" s="119">
        <f t="shared" si="0"/>
        <v>0.65</v>
      </c>
      <c r="E16" s="28">
        <v>1</v>
      </c>
      <c r="F16" s="119">
        <f t="shared" si="1"/>
        <v>0</v>
      </c>
      <c r="G16" s="195"/>
      <c r="H16" s="195"/>
      <c r="I16" s="195"/>
      <c r="J16" s="195"/>
      <c r="K16" s="195"/>
      <c r="L16" s="196"/>
    </row>
    <row r="17" spans="1:13" ht="19.5" customHeight="1">
      <c r="A17" s="171"/>
      <c r="B17" s="207"/>
      <c r="C17" s="19" t="s">
        <v>41</v>
      </c>
      <c r="D17" s="119">
        <f t="shared" si="0"/>
        <v>0.32500000000000001</v>
      </c>
      <c r="E17" s="28">
        <v>0.5</v>
      </c>
      <c r="F17" s="119">
        <f t="shared" si="1"/>
        <v>0</v>
      </c>
      <c r="G17" s="195"/>
      <c r="H17" s="195"/>
      <c r="I17" s="195"/>
      <c r="J17" s="195"/>
      <c r="K17" s="195"/>
      <c r="L17" s="196"/>
    </row>
    <row r="18" spans="1:13" ht="19.5" customHeight="1">
      <c r="A18" s="171"/>
      <c r="B18" s="207"/>
      <c r="C18" s="19" t="s">
        <v>93</v>
      </c>
      <c r="D18" s="119">
        <f t="shared" si="0"/>
        <v>0.65</v>
      </c>
      <c r="E18" s="28">
        <v>1</v>
      </c>
      <c r="F18" s="119">
        <f t="shared" si="1"/>
        <v>0</v>
      </c>
      <c r="G18" s="195"/>
      <c r="H18" s="195"/>
      <c r="I18" s="195"/>
      <c r="J18" s="195"/>
      <c r="K18" s="195"/>
      <c r="L18" s="196"/>
    </row>
    <row r="19" spans="1:13" s="2" customFormat="1" ht="19.5" customHeight="1">
      <c r="A19" s="171"/>
      <c r="B19" s="207"/>
      <c r="C19" s="20" t="s">
        <v>103</v>
      </c>
      <c r="D19" s="34">
        <f t="shared" si="0"/>
        <v>0.65</v>
      </c>
      <c r="E19" s="15">
        <v>1</v>
      </c>
      <c r="F19" s="34">
        <f t="shared" si="1"/>
        <v>0</v>
      </c>
      <c r="G19" s="195"/>
      <c r="H19" s="195"/>
      <c r="I19" s="195"/>
      <c r="J19" s="195"/>
      <c r="K19" s="195"/>
      <c r="L19" s="196"/>
      <c r="M19"/>
    </row>
    <row r="20" spans="1:13" s="2" customFormat="1" ht="19.5" customHeight="1">
      <c r="A20" s="171"/>
      <c r="B20" s="181" t="s">
        <v>125</v>
      </c>
      <c r="C20" s="35" t="s">
        <v>126</v>
      </c>
      <c r="D20" s="16">
        <f t="shared" si="0"/>
        <v>26</v>
      </c>
      <c r="E20" s="16">
        <v>40</v>
      </c>
      <c r="F20" s="66">
        <f t="shared" si="1"/>
        <v>0</v>
      </c>
      <c r="G20" s="184" t="s">
        <v>127</v>
      </c>
      <c r="H20" s="185"/>
      <c r="I20" s="185"/>
      <c r="J20" s="185"/>
      <c r="K20" s="185"/>
      <c r="L20" s="186"/>
      <c r="M20"/>
    </row>
    <row r="21" spans="1:13" s="2" customFormat="1" ht="19.5" customHeight="1">
      <c r="A21" s="171"/>
      <c r="B21" s="182"/>
      <c r="C21" s="33" t="s">
        <v>87</v>
      </c>
      <c r="D21" s="21">
        <f t="shared" si="0"/>
        <v>3.25</v>
      </c>
      <c r="E21" s="21">
        <v>5</v>
      </c>
      <c r="F21" s="50">
        <f t="shared" si="1"/>
        <v>0</v>
      </c>
      <c r="G21" s="187"/>
      <c r="H21" s="188"/>
      <c r="I21" s="188"/>
      <c r="J21" s="188"/>
      <c r="K21" s="188"/>
      <c r="L21" s="189"/>
    </row>
    <row r="22" spans="1:13" s="2" customFormat="1" ht="19.5" customHeight="1">
      <c r="A22" s="171"/>
      <c r="B22" s="182"/>
      <c r="C22" s="33" t="s">
        <v>128</v>
      </c>
      <c r="D22" s="21">
        <f t="shared" si="0"/>
        <v>1.9500000000000002</v>
      </c>
      <c r="E22" s="21">
        <v>3</v>
      </c>
      <c r="F22" s="50">
        <f t="shared" si="1"/>
        <v>0</v>
      </c>
      <c r="G22" s="187"/>
      <c r="H22" s="188"/>
      <c r="I22" s="188"/>
      <c r="J22" s="188"/>
      <c r="K22" s="188"/>
      <c r="L22" s="189"/>
    </row>
    <row r="23" spans="1:13" s="2" customFormat="1" ht="19.5" customHeight="1">
      <c r="A23" s="171"/>
      <c r="B23" s="182"/>
      <c r="C23" s="33" t="s">
        <v>129</v>
      </c>
      <c r="D23" s="21">
        <f t="shared" si="0"/>
        <v>3.25</v>
      </c>
      <c r="E23" s="21">
        <v>5</v>
      </c>
      <c r="F23" s="50">
        <f t="shared" si="1"/>
        <v>0</v>
      </c>
      <c r="G23" s="187"/>
      <c r="H23" s="188"/>
      <c r="I23" s="188"/>
      <c r="J23" s="188"/>
      <c r="K23" s="188"/>
      <c r="L23" s="189"/>
    </row>
    <row r="24" spans="1:13" s="2" customFormat="1" ht="19.5" customHeight="1">
      <c r="A24" s="171"/>
      <c r="B24" s="183"/>
      <c r="C24" s="73" t="s">
        <v>42</v>
      </c>
      <c r="D24" s="17">
        <f t="shared" si="0"/>
        <v>3.25</v>
      </c>
      <c r="E24" s="17">
        <v>5</v>
      </c>
      <c r="F24" s="51">
        <f t="shared" si="1"/>
        <v>0</v>
      </c>
      <c r="G24" s="190"/>
      <c r="H24" s="191"/>
      <c r="I24" s="191"/>
      <c r="J24" s="191"/>
      <c r="K24" s="191"/>
      <c r="L24" s="192"/>
    </row>
    <row r="25" spans="1:13" s="2" customFormat="1" ht="19.5" customHeight="1">
      <c r="A25" s="171"/>
      <c r="B25" s="193" t="s">
        <v>134</v>
      </c>
      <c r="C25" s="94" t="s">
        <v>130</v>
      </c>
      <c r="D25" s="16">
        <f t="shared" si="0"/>
        <v>16.25</v>
      </c>
      <c r="E25" s="36">
        <v>25</v>
      </c>
      <c r="F25" s="32">
        <f t="shared" si="1"/>
        <v>0</v>
      </c>
      <c r="G25" s="195" t="s">
        <v>133</v>
      </c>
      <c r="H25" s="195"/>
      <c r="I25" s="195"/>
      <c r="J25" s="195"/>
      <c r="K25" s="195"/>
      <c r="L25" s="196"/>
    </row>
    <row r="26" spans="1:13" s="2" customFormat="1" ht="19.5" customHeight="1">
      <c r="A26" s="171"/>
      <c r="B26" s="194"/>
      <c r="C26" s="136" t="s">
        <v>131</v>
      </c>
      <c r="D26" s="21">
        <f t="shared" si="0"/>
        <v>6.5</v>
      </c>
      <c r="E26" s="130">
        <v>10</v>
      </c>
      <c r="F26" s="28">
        <f t="shared" si="1"/>
        <v>0</v>
      </c>
      <c r="G26" s="195"/>
      <c r="H26" s="195"/>
      <c r="I26" s="195"/>
      <c r="J26" s="195"/>
      <c r="K26" s="195"/>
      <c r="L26" s="196"/>
    </row>
    <row r="27" spans="1:13" s="2" customFormat="1" ht="19.5" customHeight="1">
      <c r="A27" s="171"/>
      <c r="B27" s="194"/>
      <c r="C27" s="136" t="s">
        <v>132</v>
      </c>
      <c r="D27" s="21">
        <f t="shared" si="0"/>
        <v>1.9500000000000002</v>
      </c>
      <c r="E27" s="130">
        <v>3</v>
      </c>
      <c r="F27" s="28">
        <f t="shared" si="1"/>
        <v>0</v>
      </c>
      <c r="G27" s="195"/>
      <c r="H27" s="195"/>
      <c r="I27" s="195"/>
      <c r="J27" s="195"/>
      <c r="K27" s="195"/>
      <c r="L27" s="196"/>
    </row>
    <row r="28" spans="1:13" s="2" customFormat="1" ht="19.5" customHeight="1">
      <c r="A28" s="171"/>
      <c r="B28" s="194"/>
      <c r="C28" s="136" t="s">
        <v>48</v>
      </c>
      <c r="D28" s="21">
        <f t="shared" si="0"/>
        <v>0.32500000000000001</v>
      </c>
      <c r="E28" s="130">
        <v>0.5</v>
      </c>
      <c r="F28" s="28">
        <f t="shared" si="1"/>
        <v>0</v>
      </c>
      <c r="G28" s="195"/>
      <c r="H28" s="195"/>
      <c r="I28" s="195"/>
      <c r="J28" s="195"/>
      <c r="K28" s="195"/>
      <c r="L28" s="196"/>
    </row>
    <row r="29" spans="1:13" s="2" customFormat="1" ht="19.5" customHeight="1">
      <c r="A29" s="171"/>
      <c r="B29" s="194"/>
      <c r="C29" s="136" t="s">
        <v>41</v>
      </c>
      <c r="D29" s="21">
        <f t="shared" si="0"/>
        <v>0.65</v>
      </c>
      <c r="E29" s="130">
        <v>1</v>
      </c>
      <c r="F29" s="28">
        <f t="shared" si="1"/>
        <v>0</v>
      </c>
      <c r="G29" s="195"/>
      <c r="H29" s="195"/>
      <c r="I29" s="195"/>
      <c r="J29" s="195"/>
      <c r="K29" s="195"/>
      <c r="L29" s="196"/>
    </row>
    <row r="30" spans="1:13" s="2" customFormat="1" ht="19.5" customHeight="1">
      <c r="A30" s="171"/>
      <c r="B30" s="194"/>
      <c r="C30" s="95" t="s">
        <v>49</v>
      </c>
      <c r="D30" s="17">
        <f t="shared" si="0"/>
        <v>6.5000000000000002E-2</v>
      </c>
      <c r="E30" s="37">
        <v>0.1</v>
      </c>
      <c r="F30" s="15">
        <f t="shared" si="1"/>
        <v>0</v>
      </c>
      <c r="G30" s="195"/>
      <c r="H30" s="195"/>
      <c r="I30" s="195"/>
      <c r="J30" s="195"/>
      <c r="K30" s="195"/>
      <c r="L30" s="196"/>
    </row>
    <row r="31" spans="1:13" ht="35.25" customHeight="1">
      <c r="A31" s="174"/>
      <c r="B31" s="26" t="s">
        <v>52</v>
      </c>
      <c r="C31" s="22" t="s">
        <v>53</v>
      </c>
      <c r="D31" s="23">
        <v>14</v>
      </c>
      <c r="E31" s="24">
        <v>20</v>
      </c>
      <c r="F31" s="15">
        <f t="shared" si="1"/>
        <v>0</v>
      </c>
      <c r="G31" s="168" t="s">
        <v>176</v>
      </c>
      <c r="H31" s="197"/>
      <c r="I31" s="197"/>
      <c r="J31" s="197"/>
      <c r="K31" s="197"/>
      <c r="L31" s="198"/>
    </row>
    <row r="32" spans="1:13" s="2" customFormat="1" ht="24" customHeight="1">
      <c r="A32" s="171" t="s">
        <v>12</v>
      </c>
      <c r="B32" s="181" t="s">
        <v>135</v>
      </c>
      <c r="C32" s="112" t="s">
        <v>22</v>
      </c>
      <c r="D32" s="38">
        <f t="shared" ref="D32:D38" si="2">E32*0.65</f>
        <v>13</v>
      </c>
      <c r="E32" s="113">
        <v>20</v>
      </c>
      <c r="F32" s="98">
        <f t="shared" si="1"/>
        <v>0</v>
      </c>
      <c r="G32" s="184" t="s">
        <v>173</v>
      </c>
      <c r="H32" s="185"/>
      <c r="I32" s="185"/>
      <c r="J32" s="185"/>
      <c r="K32" s="185"/>
      <c r="L32" s="186"/>
    </row>
    <row r="33" spans="1:12" s="2" customFormat="1" ht="24" customHeight="1">
      <c r="A33" s="171"/>
      <c r="B33" s="182"/>
      <c r="C33" s="114" t="s">
        <v>136</v>
      </c>
      <c r="D33" s="119">
        <f t="shared" si="2"/>
        <v>6.5</v>
      </c>
      <c r="E33" s="115">
        <v>10</v>
      </c>
      <c r="F33" s="138">
        <f t="shared" si="1"/>
        <v>0</v>
      </c>
      <c r="G33" s="187"/>
      <c r="H33" s="188"/>
      <c r="I33" s="188"/>
      <c r="J33" s="188"/>
      <c r="K33" s="188"/>
      <c r="L33" s="189"/>
    </row>
    <row r="34" spans="1:12" s="2" customFormat="1" ht="24" customHeight="1">
      <c r="A34" s="171"/>
      <c r="B34" s="182"/>
      <c r="C34" s="114" t="s">
        <v>41</v>
      </c>
      <c r="D34" s="119">
        <f t="shared" si="2"/>
        <v>0.32500000000000001</v>
      </c>
      <c r="E34" s="115">
        <v>0.5</v>
      </c>
      <c r="F34" s="138">
        <f t="shared" si="1"/>
        <v>0</v>
      </c>
      <c r="G34" s="187"/>
      <c r="H34" s="188"/>
      <c r="I34" s="188"/>
      <c r="J34" s="188"/>
      <c r="K34" s="188"/>
      <c r="L34" s="189"/>
    </row>
    <row r="35" spans="1:12" s="2" customFormat="1" ht="24" customHeight="1">
      <c r="A35" s="171"/>
      <c r="B35" s="183"/>
      <c r="C35" s="49" t="s">
        <v>49</v>
      </c>
      <c r="D35" s="37">
        <f t="shared" si="2"/>
        <v>6.5000000000000002E-2</v>
      </c>
      <c r="E35" s="17">
        <v>0.1</v>
      </c>
      <c r="F35" s="34">
        <f t="shared" si="1"/>
        <v>0</v>
      </c>
      <c r="G35" s="190"/>
      <c r="H35" s="191"/>
      <c r="I35" s="191"/>
      <c r="J35" s="191"/>
      <c r="K35" s="191"/>
      <c r="L35" s="192"/>
    </row>
    <row r="36" spans="1:12" s="2" customFormat="1" ht="19.5" customHeight="1">
      <c r="A36" s="171"/>
      <c r="B36" s="147" t="s">
        <v>137</v>
      </c>
      <c r="C36" s="70" t="s">
        <v>137</v>
      </c>
      <c r="D36" s="27">
        <f t="shared" si="2"/>
        <v>32.5</v>
      </c>
      <c r="E36" s="148">
        <v>50</v>
      </c>
      <c r="F36" s="25">
        <f t="shared" si="1"/>
        <v>0</v>
      </c>
      <c r="G36" s="175"/>
      <c r="H36" s="176"/>
      <c r="I36" s="176"/>
      <c r="J36" s="176"/>
      <c r="K36" s="176"/>
      <c r="L36" s="177"/>
    </row>
    <row r="37" spans="1:12" ht="19.5" customHeight="1">
      <c r="A37" s="171"/>
      <c r="B37" s="150" t="s">
        <v>148</v>
      </c>
      <c r="C37" s="27" t="s">
        <v>149</v>
      </c>
      <c r="D37" s="27">
        <f t="shared" si="2"/>
        <v>52</v>
      </c>
      <c r="E37" s="128">
        <v>80</v>
      </c>
      <c r="F37" s="25">
        <f t="shared" si="1"/>
        <v>0</v>
      </c>
      <c r="G37" s="168" t="s">
        <v>150</v>
      </c>
      <c r="H37" s="169"/>
      <c r="I37" s="169"/>
      <c r="J37" s="169"/>
      <c r="K37" s="169"/>
      <c r="L37" s="170"/>
    </row>
    <row r="38" spans="1:12" ht="19.5" customHeight="1" thickBot="1">
      <c r="A38" s="172"/>
      <c r="B38" s="59" t="s">
        <v>13</v>
      </c>
      <c r="C38" s="60" t="s">
        <v>14</v>
      </c>
      <c r="D38" s="61">
        <f t="shared" si="2"/>
        <v>130</v>
      </c>
      <c r="E38" s="62">
        <v>200</v>
      </c>
      <c r="F38" s="63">
        <f t="shared" si="1"/>
        <v>0</v>
      </c>
      <c r="G38" s="283"/>
      <c r="H38" s="284"/>
      <c r="I38" s="284"/>
      <c r="J38" s="284"/>
      <c r="K38" s="284"/>
      <c r="L38" s="285"/>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6.5" customHeight="1">
      <c r="B79" s="6"/>
    </row>
    <row r="80" spans="2:2" s="2" customFormat="1" ht="16.5" customHeight="1">
      <c r="B80" s="6"/>
    </row>
    <row r="81" spans="2:2" s="2" customFormat="1" ht="16.5" customHeight="1">
      <c r="B81" s="6"/>
    </row>
    <row r="82" spans="2:2" s="2" customFormat="1" ht="16.5" customHeight="1">
      <c r="B82" s="6"/>
    </row>
    <row r="83" spans="2:2" s="2" customFormat="1" ht="16.5" customHeight="1">
      <c r="B83" s="6"/>
    </row>
    <row r="84" spans="2:2" s="2" customFormat="1" ht="16.5" customHeight="1">
      <c r="B84" s="6"/>
    </row>
    <row r="85" spans="2:2" s="2" customFormat="1" ht="17.25" customHeight="1">
      <c r="B85" s="6"/>
    </row>
    <row r="86" spans="2:2" s="2" customFormat="1" ht="17.25" customHeight="1">
      <c r="B86" s="6"/>
    </row>
    <row r="87" spans="2:2" s="2" customFormat="1" ht="13.5">
      <c r="B87" s="6"/>
    </row>
    <row r="88" spans="2:2" s="2" customFormat="1" ht="13.5">
      <c r="B88" s="6"/>
    </row>
    <row r="89" spans="2:2" s="2" customFormat="1" ht="16.5" customHeight="1">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sheetData>
  <mergeCells count="20">
    <mergeCell ref="B32:B35"/>
    <mergeCell ref="G32:L35"/>
    <mergeCell ref="G36:L36"/>
    <mergeCell ref="G38:L38"/>
    <mergeCell ref="A1:L3"/>
    <mergeCell ref="A5:B5"/>
    <mergeCell ref="G9:L9"/>
    <mergeCell ref="A32:A38"/>
    <mergeCell ref="B10:B11"/>
    <mergeCell ref="G10:L11"/>
    <mergeCell ref="G12:L12"/>
    <mergeCell ref="B13:B19"/>
    <mergeCell ref="G13:L19"/>
    <mergeCell ref="B20:B24"/>
    <mergeCell ref="G20:L24"/>
    <mergeCell ref="B25:B30"/>
    <mergeCell ref="G25:L30"/>
    <mergeCell ref="G31:L31"/>
    <mergeCell ref="A10:A31"/>
    <mergeCell ref="G37:L3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3"/>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15</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89" t="s">
        <v>3</v>
      </c>
      <c r="H9" s="290"/>
      <c r="I9" s="290"/>
      <c r="J9" s="290"/>
      <c r="K9" s="290"/>
      <c r="L9" s="291"/>
    </row>
    <row r="10" spans="1:12" ht="20.100000000000001" customHeight="1">
      <c r="A10" s="173" t="s">
        <v>11</v>
      </c>
      <c r="B10" s="302" t="s">
        <v>154</v>
      </c>
      <c r="C10" s="156" t="s">
        <v>22</v>
      </c>
      <c r="D10" s="132">
        <f t="shared" ref="D10:D32" si="0">E10*0.65</f>
        <v>32.5</v>
      </c>
      <c r="E10" s="132">
        <v>50</v>
      </c>
      <c r="F10" s="134">
        <f t="shared" ref="F10:F32" si="1">($B$6*D10)+($B$7*E10)</f>
        <v>0</v>
      </c>
      <c r="G10" s="303" t="s">
        <v>175</v>
      </c>
      <c r="H10" s="253"/>
      <c r="I10" s="253"/>
      <c r="J10" s="253"/>
      <c r="K10" s="253"/>
      <c r="L10" s="254"/>
    </row>
    <row r="11" spans="1:12" ht="20.100000000000001" customHeight="1">
      <c r="A11" s="171"/>
      <c r="B11" s="182"/>
      <c r="C11" s="19" t="s">
        <v>87</v>
      </c>
      <c r="D11" s="21">
        <f t="shared" si="0"/>
        <v>6.5</v>
      </c>
      <c r="E11" s="21">
        <v>10</v>
      </c>
      <c r="F11" s="28">
        <f t="shared" si="1"/>
        <v>0</v>
      </c>
      <c r="G11" s="304"/>
      <c r="H11" s="255"/>
      <c r="I11" s="255"/>
      <c r="J11" s="255"/>
      <c r="K11" s="255"/>
      <c r="L11" s="256"/>
    </row>
    <row r="12" spans="1:12" ht="20.100000000000001" customHeight="1">
      <c r="A12" s="171"/>
      <c r="B12" s="182"/>
      <c r="C12" s="19" t="s">
        <v>155</v>
      </c>
      <c r="D12" s="21">
        <f t="shared" si="0"/>
        <v>6.5</v>
      </c>
      <c r="E12" s="21">
        <v>10</v>
      </c>
      <c r="F12" s="28">
        <f t="shared" si="1"/>
        <v>0</v>
      </c>
      <c r="G12" s="304"/>
      <c r="H12" s="255"/>
      <c r="I12" s="255"/>
      <c r="J12" s="255"/>
      <c r="K12" s="255"/>
      <c r="L12" s="256"/>
    </row>
    <row r="13" spans="1:12" ht="20.100000000000001" customHeight="1">
      <c r="A13" s="171"/>
      <c r="B13" s="182"/>
      <c r="C13" s="19" t="s">
        <v>46</v>
      </c>
      <c r="D13" s="21">
        <f t="shared" si="0"/>
        <v>6.5</v>
      </c>
      <c r="E13" s="21">
        <v>10</v>
      </c>
      <c r="F13" s="28">
        <f t="shared" si="1"/>
        <v>0</v>
      </c>
      <c r="G13" s="304"/>
      <c r="H13" s="255"/>
      <c r="I13" s="255"/>
      <c r="J13" s="255"/>
      <c r="K13" s="255"/>
      <c r="L13" s="256"/>
    </row>
    <row r="14" spans="1:12" ht="20.100000000000001" customHeight="1">
      <c r="A14" s="171"/>
      <c r="B14" s="182"/>
      <c r="C14" s="19" t="s">
        <v>156</v>
      </c>
      <c r="D14" s="21">
        <f t="shared" si="0"/>
        <v>6.5</v>
      </c>
      <c r="E14" s="21">
        <v>10</v>
      </c>
      <c r="F14" s="28">
        <f t="shared" si="1"/>
        <v>0</v>
      </c>
      <c r="G14" s="304"/>
      <c r="H14" s="255"/>
      <c r="I14" s="255"/>
      <c r="J14" s="255"/>
      <c r="K14" s="255"/>
      <c r="L14" s="256"/>
    </row>
    <row r="15" spans="1:12" ht="20.100000000000001" customHeight="1">
      <c r="A15" s="171"/>
      <c r="B15" s="182"/>
      <c r="C15" s="19" t="s">
        <v>157</v>
      </c>
      <c r="D15" s="21">
        <f t="shared" si="0"/>
        <v>2.6</v>
      </c>
      <c r="E15" s="21">
        <v>4</v>
      </c>
      <c r="F15" s="28">
        <f t="shared" si="1"/>
        <v>0</v>
      </c>
      <c r="G15" s="304"/>
      <c r="H15" s="255"/>
      <c r="I15" s="255"/>
      <c r="J15" s="255"/>
      <c r="K15" s="255"/>
      <c r="L15" s="256"/>
    </row>
    <row r="16" spans="1:12" ht="20.100000000000001" customHeight="1">
      <c r="A16" s="171"/>
      <c r="B16" s="182"/>
      <c r="C16" s="19" t="s">
        <v>39</v>
      </c>
      <c r="D16" s="21">
        <f t="shared" si="0"/>
        <v>1.9500000000000002</v>
      </c>
      <c r="E16" s="21">
        <v>3</v>
      </c>
      <c r="F16" s="28">
        <f t="shared" si="1"/>
        <v>0</v>
      </c>
      <c r="G16" s="304"/>
      <c r="H16" s="255"/>
      <c r="I16" s="255"/>
      <c r="J16" s="255"/>
      <c r="K16" s="255"/>
      <c r="L16" s="256"/>
    </row>
    <row r="17" spans="1:12" ht="20.100000000000001" customHeight="1">
      <c r="A17" s="171"/>
      <c r="B17" s="182"/>
      <c r="C17" s="19" t="s">
        <v>41</v>
      </c>
      <c r="D17" s="21">
        <f t="shared" si="0"/>
        <v>0.65</v>
      </c>
      <c r="E17" s="21">
        <v>1</v>
      </c>
      <c r="F17" s="28">
        <f t="shared" si="1"/>
        <v>0</v>
      </c>
      <c r="G17" s="304"/>
      <c r="H17" s="255"/>
      <c r="I17" s="255"/>
      <c r="J17" s="255"/>
      <c r="K17" s="255"/>
      <c r="L17" s="256"/>
    </row>
    <row r="18" spans="1:12" ht="20.100000000000001" customHeight="1">
      <c r="A18" s="171"/>
      <c r="B18" s="183"/>
      <c r="C18" s="20" t="s">
        <v>49</v>
      </c>
      <c r="D18" s="17">
        <f t="shared" si="0"/>
        <v>0.13</v>
      </c>
      <c r="E18" s="17">
        <v>0.2</v>
      </c>
      <c r="F18" s="15">
        <f t="shared" si="1"/>
        <v>0</v>
      </c>
      <c r="G18" s="305"/>
      <c r="H18" s="306"/>
      <c r="I18" s="306"/>
      <c r="J18" s="306"/>
      <c r="K18" s="306"/>
      <c r="L18" s="307"/>
    </row>
    <row r="19" spans="1:12" ht="20.100000000000001" customHeight="1">
      <c r="A19" s="171"/>
      <c r="B19" s="236" t="s">
        <v>163</v>
      </c>
      <c r="C19" s="18" t="s">
        <v>158</v>
      </c>
      <c r="D19" s="38">
        <f t="shared" si="0"/>
        <v>13</v>
      </c>
      <c r="E19" s="32">
        <v>20</v>
      </c>
      <c r="F19" s="38">
        <f t="shared" si="1"/>
        <v>0</v>
      </c>
      <c r="G19" s="308" t="s">
        <v>162</v>
      </c>
      <c r="H19" s="308"/>
      <c r="I19" s="308"/>
      <c r="J19" s="308"/>
      <c r="K19" s="308"/>
      <c r="L19" s="309"/>
    </row>
    <row r="20" spans="1:12" ht="20.100000000000001" customHeight="1">
      <c r="A20" s="171"/>
      <c r="B20" s="207"/>
      <c r="C20" s="19" t="s">
        <v>159</v>
      </c>
      <c r="D20" s="155">
        <f t="shared" si="0"/>
        <v>3.25</v>
      </c>
      <c r="E20" s="28">
        <v>5</v>
      </c>
      <c r="F20" s="155">
        <f t="shared" si="1"/>
        <v>0</v>
      </c>
      <c r="G20" s="308"/>
      <c r="H20" s="308"/>
      <c r="I20" s="308"/>
      <c r="J20" s="308"/>
      <c r="K20" s="308"/>
      <c r="L20" s="309"/>
    </row>
    <row r="21" spans="1:12" ht="20.100000000000001" customHeight="1">
      <c r="A21" s="171"/>
      <c r="B21" s="207"/>
      <c r="C21" s="19" t="s">
        <v>33</v>
      </c>
      <c r="D21" s="155">
        <f t="shared" si="0"/>
        <v>1.3</v>
      </c>
      <c r="E21" s="28">
        <v>2</v>
      </c>
      <c r="F21" s="155">
        <f t="shared" si="1"/>
        <v>0</v>
      </c>
      <c r="G21" s="308"/>
      <c r="H21" s="308"/>
      <c r="I21" s="308"/>
      <c r="J21" s="308"/>
      <c r="K21" s="308"/>
      <c r="L21" s="309"/>
    </row>
    <row r="22" spans="1:12" ht="20.100000000000001" customHeight="1">
      <c r="A22" s="171"/>
      <c r="B22" s="207"/>
      <c r="C22" s="19" t="s">
        <v>27</v>
      </c>
      <c r="D22" s="155">
        <f t="shared" si="0"/>
        <v>0.65</v>
      </c>
      <c r="E22" s="28">
        <v>1</v>
      </c>
      <c r="F22" s="155">
        <f t="shared" si="1"/>
        <v>0</v>
      </c>
      <c r="G22" s="308"/>
      <c r="H22" s="308"/>
      <c r="I22" s="308"/>
      <c r="J22" s="308"/>
      <c r="K22" s="308"/>
      <c r="L22" s="309"/>
    </row>
    <row r="23" spans="1:12" ht="20.100000000000001" customHeight="1">
      <c r="A23" s="171"/>
      <c r="B23" s="207"/>
      <c r="C23" s="19" t="s">
        <v>41</v>
      </c>
      <c r="D23" s="155">
        <f t="shared" si="0"/>
        <v>0.32500000000000001</v>
      </c>
      <c r="E23" s="28">
        <v>0.5</v>
      </c>
      <c r="F23" s="155">
        <f t="shared" si="1"/>
        <v>0</v>
      </c>
      <c r="G23" s="308"/>
      <c r="H23" s="308"/>
      <c r="I23" s="308"/>
      <c r="J23" s="308"/>
      <c r="K23" s="308"/>
      <c r="L23" s="309"/>
    </row>
    <row r="24" spans="1:12" ht="20.100000000000001" customHeight="1">
      <c r="A24" s="171"/>
      <c r="B24" s="207"/>
      <c r="C24" s="19" t="s">
        <v>28</v>
      </c>
      <c r="D24" s="155">
        <f t="shared" si="0"/>
        <v>0.65</v>
      </c>
      <c r="E24" s="28">
        <v>1</v>
      </c>
      <c r="F24" s="155">
        <f t="shared" si="1"/>
        <v>0</v>
      </c>
      <c r="G24" s="308"/>
      <c r="H24" s="308"/>
      <c r="I24" s="308"/>
      <c r="J24" s="308"/>
      <c r="K24" s="308"/>
      <c r="L24" s="309"/>
    </row>
    <row r="25" spans="1:12" ht="20.100000000000001" customHeight="1">
      <c r="A25" s="171"/>
      <c r="B25" s="207"/>
      <c r="C25" s="20" t="s">
        <v>29</v>
      </c>
      <c r="D25" s="34">
        <f t="shared" si="0"/>
        <v>0.65</v>
      </c>
      <c r="E25" s="15">
        <v>1</v>
      </c>
      <c r="F25" s="34">
        <f t="shared" si="1"/>
        <v>0</v>
      </c>
      <c r="G25" s="308"/>
      <c r="H25" s="308"/>
      <c r="I25" s="308"/>
      <c r="J25" s="308"/>
      <c r="K25" s="308"/>
      <c r="L25" s="309"/>
    </row>
    <row r="26" spans="1:12" ht="19.5" customHeight="1">
      <c r="A26" s="171"/>
      <c r="B26" s="301" t="s">
        <v>160</v>
      </c>
      <c r="C26" s="53" t="s">
        <v>161</v>
      </c>
      <c r="D26" s="16">
        <f t="shared" si="0"/>
        <v>22.75</v>
      </c>
      <c r="E26" s="36">
        <v>35</v>
      </c>
      <c r="F26" s="32">
        <f t="shared" si="1"/>
        <v>0</v>
      </c>
      <c r="G26" s="166" t="s">
        <v>174</v>
      </c>
      <c r="H26" s="166"/>
      <c r="I26" s="166"/>
      <c r="J26" s="166"/>
      <c r="K26" s="166"/>
      <c r="L26" s="167"/>
    </row>
    <row r="27" spans="1:12" ht="19.5" customHeight="1">
      <c r="A27" s="171"/>
      <c r="B27" s="301"/>
      <c r="C27" s="129" t="s">
        <v>34</v>
      </c>
      <c r="D27" s="21">
        <f t="shared" si="0"/>
        <v>0.65</v>
      </c>
      <c r="E27" s="130">
        <v>1</v>
      </c>
      <c r="F27" s="28">
        <f t="shared" si="1"/>
        <v>0</v>
      </c>
      <c r="G27" s="195"/>
      <c r="H27" s="195"/>
      <c r="I27" s="195"/>
      <c r="J27" s="195"/>
      <c r="K27" s="195"/>
      <c r="L27" s="196"/>
    </row>
    <row r="28" spans="1:12" ht="19.5" customHeight="1">
      <c r="A28" s="171"/>
      <c r="B28" s="301"/>
      <c r="C28" s="129" t="s">
        <v>75</v>
      </c>
      <c r="D28" s="21">
        <f t="shared" si="0"/>
        <v>1.9500000000000002</v>
      </c>
      <c r="E28" s="130">
        <v>3</v>
      </c>
      <c r="F28" s="28">
        <f t="shared" si="1"/>
        <v>0</v>
      </c>
      <c r="G28" s="195"/>
      <c r="H28" s="195"/>
      <c r="I28" s="195"/>
      <c r="J28" s="195"/>
      <c r="K28" s="195"/>
      <c r="L28" s="196"/>
    </row>
    <row r="29" spans="1:12" ht="19.5" customHeight="1">
      <c r="A29" s="171"/>
      <c r="B29" s="301"/>
      <c r="C29" s="129" t="s">
        <v>94</v>
      </c>
      <c r="D29" s="21">
        <f t="shared" si="0"/>
        <v>1.3</v>
      </c>
      <c r="E29" s="130">
        <v>2</v>
      </c>
      <c r="F29" s="28">
        <f t="shared" si="1"/>
        <v>0</v>
      </c>
      <c r="G29" s="195"/>
      <c r="H29" s="195"/>
      <c r="I29" s="195"/>
      <c r="J29" s="195"/>
      <c r="K29" s="195"/>
      <c r="L29" s="196"/>
    </row>
    <row r="30" spans="1:12" ht="19.5" customHeight="1">
      <c r="A30" s="171"/>
      <c r="B30" s="301"/>
      <c r="C30" s="129" t="s">
        <v>48</v>
      </c>
      <c r="D30" s="21">
        <f t="shared" si="0"/>
        <v>0.32500000000000001</v>
      </c>
      <c r="E30" s="130">
        <v>0.5</v>
      </c>
      <c r="F30" s="28">
        <f t="shared" si="1"/>
        <v>0</v>
      </c>
      <c r="G30" s="195"/>
      <c r="H30" s="195"/>
      <c r="I30" s="195"/>
      <c r="J30" s="195"/>
      <c r="K30" s="195"/>
      <c r="L30" s="196"/>
    </row>
    <row r="31" spans="1:12" ht="19.5" customHeight="1">
      <c r="A31" s="171"/>
      <c r="B31" s="301"/>
      <c r="C31" s="129" t="s">
        <v>41</v>
      </c>
      <c r="D31" s="21">
        <f t="shared" si="0"/>
        <v>0.32500000000000001</v>
      </c>
      <c r="E31" s="130">
        <v>0.5</v>
      </c>
      <c r="F31" s="28">
        <f t="shared" si="1"/>
        <v>0</v>
      </c>
      <c r="G31" s="195"/>
      <c r="H31" s="195"/>
      <c r="I31" s="195"/>
      <c r="J31" s="195"/>
      <c r="K31" s="195"/>
      <c r="L31" s="196"/>
    </row>
    <row r="32" spans="1:12" ht="19.5" customHeight="1">
      <c r="A32" s="171"/>
      <c r="B32" s="301"/>
      <c r="C32" s="52" t="s">
        <v>42</v>
      </c>
      <c r="D32" s="17">
        <f t="shared" si="0"/>
        <v>1.3</v>
      </c>
      <c r="E32" s="37">
        <v>2</v>
      </c>
      <c r="F32" s="15">
        <f t="shared" si="1"/>
        <v>0</v>
      </c>
      <c r="G32" s="195"/>
      <c r="H32" s="195"/>
      <c r="I32" s="195"/>
      <c r="J32" s="195"/>
      <c r="K32" s="195"/>
      <c r="L32" s="196"/>
    </row>
    <row r="33" spans="1:12" s="2" customFormat="1" ht="33.75" customHeight="1">
      <c r="A33" s="174"/>
      <c r="B33" s="26" t="s">
        <v>52</v>
      </c>
      <c r="C33" s="22" t="s">
        <v>53</v>
      </c>
      <c r="D33" s="23">
        <v>14</v>
      </c>
      <c r="E33" s="24">
        <v>20</v>
      </c>
      <c r="F33" s="15">
        <f t="shared" ref="F33:F39" si="2">($B$6*D33)+($B$7*E33)</f>
        <v>0</v>
      </c>
      <c r="G33" s="168" t="s">
        <v>176</v>
      </c>
      <c r="H33" s="197"/>
      <c r="I33" s="197"/>
      <c r="J33" s="197"/>
      <c r="K33" s="197"/>
      <c r="L33" s="198"/>
    </row>
    <row r="34" spans="1:12" s="2" customFormat="1" ht="19.5" customHeight="1">
      <c r="A34" s="171" t="s">
        <v>145</v>
      </c>
      <c r="B34" s="182" t="s">
        <v>138</v>
      </c>
      <c r="C34" s="71" t="s">
        <v>13</v>
      </c>
      <c r="D34" s="157">
        <f t="shared" ref="D34:D41" si="3">E34*0.65</f>
        <v>65</v>
      </c>
      <c r="E34" s="21">
        <v>100</v>
      </c>
      <c r="F34" s="155">
        <f t="shared" si="2"/>
        <v>0</v>
      </c>
      <c r="G34" s="187" t="s">
        <v>139</v>
      </c>
      <c r="H34" s="292"/>
      <c r="I34" s="292"/>
      <c r="J34" s="292"/>
      <c r="K34" s="292"/>
      <c r="L34" s="293"/>
    </row>
    <row r="35" spans="1:12" s="2" customFormat="1" ht="19.5" customHeight="1">
      <c r="A35" s="171"/>
      <c r="B35" s="182"/>
      <c r="C35" s="71" t="s">
        <v>140</v>
      </c>
      <c r="D35" s="157">
        <f t="shared" si="3"/>
        <v>13</v>
      </c>
      <c r="E35" s="21">
        <v>20</v>
      </c>
      <c r="F35" s="155">
        <f t="shared" si="2"/>
        <v>0</v>
      </c>
      <c r="G35" s="294"/>
      <c r="H35" s="292"/>
      <c r="I35" s="292"/>
      <c r="J35" s="292"/>
      <c r="K35" s="292"/>
      <c r="L35" s="293"/>
    </row>
    <row r="36" spans="1:12" s="2" customFormat="1" ht="19.5" customHeight="1">
      <c r="A36" s="171"/>
      <c r="B36" s="182"/>
      <c r="C36" s="71" t="s">
        <v>47</v>
      </c>
      <c r="D36" s="157">
        <f t="shared" si="3"/>
        <v>6.5</v>
      </c>
      <c r="E36" s="21">
        <v>10</v>
      </c>
      <c r="F36" s="155">
        <f t="shared" si="2"/>
        <v>0</v>
      </c>
      <c r="G36" s="294"/>
      <c r="H36" s="292"/>
      <c r="I36" s="292"/>
      <c r="J36" s="292"/>
      <c r="K36" s="292"/>
      <c r="L36" s="293"/>
    </row>
    <row r="37" spans="1:12" s="2" customFormat="1" ht="19.5" customHeight="1">
      <c r="A37" s="171"/>
      <c r="B37" s="182"/>
      <c r="C37" s="71" t="s">
        <v>128</v>
      </c>
      <c r="D37" s="157">
        <f t="shared" si="3"/>
        <v>6.5</v>
      </c>
      <c r="E37" s="21">
        <v>10</v>
      </c>
      <c r="F37" s="155">
        <f t="shared" si="2"/>
        <v>0</v>
      </c>
      <c r="G37" s="294"/>
      <c r="H37" s="292"/>
      <c r="I37" s="292"/>
      <c r="J37" s="292"/>
      <c r="K37" s="292"/>
      <c r="L37" s="293"/>
    </row>
    <row r="38" spans="1:12" s="2" customFormat="1" ht="19.5" customHeight="1">
      <c r="A38" s="171"/>
      <c r="B38" s="182"/>
      <c r="C38" s="71" t="s">
        <v>141</v>
      </c>
      <c r="D38" s="157">
        <f t="shared" si="3"/>
        <v>1.3</v>
      </c>
      <c r="E38" s="21">
        <v>2</v>
      </c>
      <c r="F38" s="155">
        <f t="shared" si="2"/>
        <v>0</v>
      </c>
      <c r="G38" s="294"/>
      <c r="H38" s="292"/>
      <c r="I38" s="292"/>
      <c r="J38" s="292"/>
      <c r="K38" s="292"/>
      <c r="L38" s="293"/>
    </row>
    <row r="39" spans="1:12" s="2" customFormat="1" ht="19.5" customHeight="1">
      <c r="A39" s="171"/>
      <c r="B39" s="183"/>
      <c r="C39" s="49" t="s">
        <v>49</v>
      </c>
      <c r="D39" s="37">
        <f t="shared" si="3"/>
        <v>6.5000000000000002E-2</v>
      </c>
      <c r="E39" s="17">
        <v>0.1</v>
      </c>
      <c r="F39" s="34">
        <f t="shared" si="2"/>
        <v>0</v>
      </c>
      <c r="G39" s="295"/>
      <c r="H39" s="296"/>
      <c r="I39" s="296"/>
      <c r="J39" s="296"/>
      <c r="K39" s="296"/>
      <c r="L39" s="297"/>
    </row>
    <row r="40" spans="1:12" s="2" customFormat="1" ht="19.5" customHeight="1">
      <c r="A40" s="171"/>
      <c r="B40" s="116" t="s">
        <v>142</v>
      </c>
      <c r="C40" s="117" t="s">
        <v>143</v>
      </c>
      <c r="D40" s="25">
        <f t="shared" si="3"/>
        <v>13</v>
      </c>
      <c r="E40" s="118">
        <v>20</v>
      </c>
      <c r="F40" s="15">
        <f>($B$6*D40)+($B$7*E40)</f>
        <v>0</v>
      </c>
      <c r="G40" s="298"/>
      <c r="H40" s="299"/>
      <c r="I40" s="299"/>
      <c r="J40" s="299"/>
      <c r="K40" s="299"/>
      <c r="L40" s="300"/>
    </row>
    <row r="41" spans="1:12" ht="20.100000000000001" customHeight="1" thickBot="1">
      <c r="A41" s="172"/>
      <c r="B41" s="158" t="s">
        <v>168</v>
      </c>
      <c r="C41" s="159" t="s">
        <v>169</v>
      </c>
      <c r="D41" s="160">
        <f t="shared" si="3"/>
        <v>91</v>
      </c>
      <c r="E41" s="161">
        <v>140</v>
      </c>
      <c r="F41" s="63">
        <f t="shared" ref="F41" si="4">($B$6*D41)+($B$7*E41)</f>
        <v>0</v>
      </c>
      <c r="G41" s="286"/>
      <c r="H41" s="287"/>
      <c r="I41" s="287"/>
      <c r="J41" s="287"/>
      <c r="K41" s="287"/>
      <c r="L41" s="288"/>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7.25" customHeight="1">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7.25" customHeight="1">
      <c r="B117" s="6"/>
    </row>
    <row r="118" spans="2:2" s="2" customFormat="1" ht="17.25" customHeight="1">
      <c r="B118" s="6"/>
    </row>
    <row r="119" spans="2:2" s="2" customFormat="1" ht="13.5">
      <c r="B119" s="6"/>
    </row>
    <row r="120" spans="2:2" s="2" customFormat="1" ht="13.5">
      <c r="B120" s="6"/>
    </row>
    <row r="121" spans="2:2" s="2" customFormat="1" ht="16.5" customHeight="1">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sheetData>
  <mergeCells count="16">
    <mergeCell ref="G41:L41"/>
    <mergeCell ref="A34:A41"/>
    <mergeCell ref="A1:L3"/>
    <mergeCell ref="A5:B5"/>
    <mergeCell ref="G9:L9"/>
    <mergeCell ref="G33:L33"/>
    <mergeCell ref="B34:B39"/>
    <mergeCell ref="G34:L39"/>
    <mergeCell ref="G40:L40"/>
    <mergeCell ref="B26:B32"/>
    <mergeCell ref="G26:L32"/>
    <mergeCell ref="A10:A33"/>
    <mergeCell ref="B10:B18"/>
    <mergeCell ref="G10:L18"/>
    <mergeCell ref="B19:B25"/>
    <mergeCell ref="G19:L2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18일</vt:lpstr>
      <vt:lpstr>19일</vt:lpstr>
      <vt:lpstr>20일</vt:lpstr>
      <vt:lpstr>21일</vt:lpstr>
      <vt:lpstr>22일</vt:lpstr>
      <vt:lpstr>23일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2025-04-14T02:44:24Z</cp:lastPrinted>
  <dcterms:created xsi:type="dcterms:W3CDTF">2015-01-29T05:11:46Z</dcterms:created>
  <dcterms:modified xsi:type="dcterms:W3CDTF">2025-07-15T01:32:50Z</dcterms:modified>
</cp:coreProperties>
</file>